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3225"/>
  </bookViews>
  <sheets>
    <sheet name="data" sheetId="1" r:id="rId1"/>
  </sheets>
  <definedNames>
    <definedName name="_xlnm._FilterDatabase" localSheetId="0" hidden="1">data!$A$6:$I$493</definedName>
    <definedName name="_xlnm.Print_Titles" localSheetId="0">data!$3:$6</definedName>
    <definedName name="_xlnm.Print_Area" localSheetId="0">data!$A$1:$I$493</definedName>
  </definedNames>
  <calcPr calcId="144525"/>
</workbook>
</file>

<file path=xl/calcChain.xml><?xml version="1.0" encoding="utf-8"?>
<calcChain xmlns="http://schemas.openxmlformats.org/spreadsheetml/2006/main">
  <c r="G436" i="1" l="1"/>
  <c r="F436" i="1"/>
  <c r="F492" i="1" s="1"/>
  <c r="G492" i="1"/>
  <c r="H492" i="1"/>
  <c r="G396" i="1"/>
  <c r="H396" i="1"/>
  <c r="F396" i="1"/>
  <c r="G383" i="1"/>
  <c r="H383" i="1"/>
  <c r="F383" i="1"/>
  <c r="G366" i="1"/>
  <c r="H366" i="1"/>
  <c r="F366" i="1"/>
  <c r="G352" i="1"/>
  <c r="H352" i="1"/>
  <c r="F352" i="1"/>
  <c r="G271" i="1"/>
  <c r="H271" i="1"/>
  <c r="F271" i="1"/>
  <c r="G264" i="1"/>
  <c r="H264" i="1"/>
  <c r="F264" i="1"/>
  <c r="G234" i="1"/>
  <c r="H234" i="1"/>
  <c r="F234" i="1"/>
  <c r="G225" i="1"/>
  <c r="H225" i="1"/>
  <c r="F225" i="1"/>
  <c r="G181" i="1"/>
  <c r="H181" i="1"/>
  <c r="F181" i="1"/>
  <c r="G137" i="1"/>
  <c r="H137" i="1"/>
  <c r="F137" i="1"/>
  <c r="G131" i="1"/>
  <c r="H131" i="1"/>
  <c r="F131" i="1"/>
  <c r="G116" i="1"/>
  <c r="H116" i="1"/>
  <c r="F116" i="1"/>
  <c r="G91" i="1"/>
  <c r="H91" i="1"/>
  <c r="F91" i="1"/>
  <c r="G76" i="1"/>
  <c r="H76" i="1"/>
  <c r="F76" i="1"/>
  <c r="G50" i="1"/>
  <c r="G493" i="1" s="1"/>
  <c r="H50" i="1"/>
  <c r="H493" i="1" s="1"/>
  <c r="F50" i="1"/>
  <c r="G35" i="1"/>
  <c r="H35" i="1"/>
  <c r="F35" i="1"/>
  <c r="G27" i="1"/>
  <c r="H27" i="1"/>
  <c r="F27" i="1"/>
  <c r="G15" i="1"/>
  <c r="H15" i="1"/>
  <c r="F15" i="1"/>
  <c r="F493" i="1" l="1"/>
</calcChain>
</file>

<file path=xl/sharedStrings.xml><?xml version="1.0" encoding="utf-8"?>
<sst xmlns="http://schemas.openxmlformats.org/spreadsheetml/2006/main" count="2761" uniqueCount="738">
  <si>
    <t>ГРБС</t>
  </si>
  <si>
    <t>НР (код)</t>
  </si>
  <si>
    <t>НР (наименование)</t>
  </si>
  <si>
    <t>Рз Пр</t>
  </si>
  <si>
    <t>ВР</t>
  </si>
  <si>
    <t>2023 год</t>
  </si>
  <si>
    <t>2024 год</t>
  </si>
  <si>
    <t>2025 год</t>
  </si>
  <si>
    <t>Пояснение</t>
  </si>
  <si>
    <t/>
  </si>
  <si>
    <t>Профилактика правонарушений и противодействие преступности на территории Брянской области, содействие реализации полномочий в сфере региональной безопасности, защита населения и территории Брянской области от чрезвычайных ситуаций, профилактика терроризма и экстремизма</t>
  </si>
  <si>
    <t>842</t>
  </si>
  <si>
    <t>0240212040</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</si>
  <si>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</si>
  <si>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0310</t>
  </si>
  <si>
    <t>243</t>
  </si>
  <si>
    <t>244</t>
  </si>
  <si>
    <t>831</t>
  </si>
  <si>
    <t>851</t>
  </si>
  <si>
    <t>247</t>
  </si>
  <si>
    <t>0240512110</t>
  </si>
  <si>
    <t>Повышение уровня общественной безопасности, правопорядка и безопасности среды обитания</t>
  </si>
  <si>
    <t>0314</t>
  </si>
  <si>
    <t>843</t>
  </si>
  <si>
    <t>0240312120</t>
  </si>
  <si>
    <t>Создание и содержание запасов (резерва) материальных ресурсов Брянской области в целях гражданской обороны и ликвидации чрезвычайных ситуаций</t>
  </si>
  <si>
    <t>232</t>
  </si>
  <si>
    <t>ИТОГО по государственной программе</t>
  </si>
  <si>
    <t>Эффективное вовлечение в оборот земель сельскохозяйственного назначения и развитие мелиоративного комплекса Брянской области</t>
  </si>
  <si>
    <t>817</t>
  </si>
  <si>
    <t>062ZАR5980</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</si>
  <si>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</si>
  <si>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0405</t>
  </si>
  <si>
    <t>811</t>
  </si>
  <si>
    <t>Комплексное развитие сельских территорий Брянской области</t>
  </si>
  <si>
    <t>072Z1R5760</t>
  </si>
  <si>
    <t>Обеспечение комплексного развития сельских территорий</t>
  </si>
  <si>
    <t>0505</t>
  </si>
  <si>
    <t>522</t>
  </si>
  <si>
    <t>Охрана окружающей среды, воспроизводство и использование природных ресурсов Брянской области</t>
  </si>
  <si>
    <t>808</t>
  </si>
  <si>
    <t>0840512800</t>
  </si>
  <si>
    <t>Охрана окружающей среды</t>
  </si>
  <si>
    <t>0601</t>
  </si>
  <si>
    <t>0604</t>
  </si>
  <si>
    <t>241</t>
  </si>
  <si>
    <t>0605</t>
  </si>
  <si>
    <t>081G850900</t>
  </si>
  <si>
    <t>Улучшение экологического состояния гидрографической сети</t>
  </si>
  <si>
    <t>0406</t>
  </si>
  <si>
    <t>Региональная политика Брянской области</t>
  </si>
  <si>
    <t>Обеспечение деятельности Общественной палаты Брянской области</t>
  </si>
  <si>
    <t>0113</t>
  </si>
  <si>
    <t>622</t>
  </si>
  <si>
    <t>1140110090</t>
  </si>
  <si>
    <t>621</t>
  </si>
  <si>
    <t>1140110250</t>
  </si>
  <si>
    <t>Организация и проведение памятных дат, протокольных и других мероприятий регионального значения</t>
  </si>
  <si>
    <t>1140310320</t>
  </si>
  <si>
    <t>Печатные средства массовой информации</t>
  </si>
  <si>
    <t>1202</t>
  </si>
  <si>
    <t>611</t>
  </si>
  <si>
    <t>11402R5110</t>
  </si>
  <si>
    <t>Проведение комплексных кадастровых работ</t>
  </si>
  <si>
    <t>0412</t>
  </si>
  <si>
    <t>521</t>
  </si>
  <si>
    <t>Развитие топливно-энергетического комплекса и жилищно-коммунального хозяйства Брянской области</t>
  </si>
  <si>
    <t>812</t>
  </si>
  <si>
    <t>1240110100</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</si>
  <si>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</si>
  <si>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121</t>
  </si>
  <si>
    <t>129</t>
  </si>
  <si>
    <t>1240311270</t>
  </si>
  <si>
    <t>Софинансирование объектов капитальных вложений муниципальной собственности</t>
  </si>
  <si>
    <t>0502</t>
  </si>
  <si>
    <t>121F511270</t>
  </si>
  <si>
    <t>1240213450</t>
  </si>
  <si>
    <t>Подготовка объектов жилищно-коммунального хозяйства к зиме</t>
  </si>
  <si>
    <t>1240213470</t>
  </si>
  <si>
    <t>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 расположенных на территории Брянской области</t>
  </si>
  <si>
    <t>0501</t>
  </si>
  <si>
    <t>632</t>
  </si>
  <si>
    <t>1240213480</t>
  </si>
  <si>
    <t>Приобретение специализированной техники для предприятий жилищно-коммунального комплекса</t>
  </si>
  <si>
    <t>121F552430</t>
  </si>
  <si>
    <t>Строительство и реконструкция (модернизация) объектов питьевого водоснабжения</t>
  </si>
  <si>
    <t>121F367483</t>
  </si>
  <si>
    <t>Обеспечение устойчивого сокращения непригодного для проживания жилищного фонда (за счет средств публично-правовой компании "Фонд развития территорий")</t>
  </si>
  <si>
    <t>523</t>
  </si>
  <si>
    <t>121F367484</t>
  </si>
  <si>
    <t>Обеспечение устойчивого сокращения непригодного для проживания жилищного фонда (за счет средств областного бюджета)</t>
  </si>
  <si>
    <t>Развитие здравоохранения Брянской области</t>
  </si>
  <si>
    <t>814</t>
  </si>
  <si>
    <t>1440810100</t>
  </si>
  <si>
    <t>0909</t>
  </si>
  <si>
    <t>1440110420</t>
  </si>
  <si>
    <t>Больницы, клиники, госпитали, медико-санитарные части</t>
  </si>
  <si>
    <t>0901</t>
  </si>
  <si>
    <t>612</t>
  </si>
  <si>
    <t>1440110430</t>
  </si>
  <si>
    <t>Поликлиники, амбулатории, диагностические центры</t>
  </si>
  <si>
    <t>0902</t>
  </si>
  <si>
    <t>1440110440</t>
  </si>
  <si>
    <t>Станции скорой и неотложной помощи</t>
  </si>
  <si>
    <t>0904</t>
  </si>
  <si>
    <t>1440210450</t>
  </si>
  <si>
    <t>Центры, станции и отделения переливания крови</t>
  </si>
  <si>
    <t>0906</t>
  </si>
  <si>
    <t>1440310470</t>
  </si>
  <si>
    <t>Санатории, пансионаты, дома отдыха и турбазы</t>
  </si>
  <si>
    <t>0905</t>
  </si>
  <si>
    <t>1440513820</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</si>
  <si>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</si>
  <si>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323</t>
  </si>
  <si>
    <t>141N953650</t>
  </si>
  <si>
    <t>Реализация региональных проектов модернизации первичного звена здравоохранения</t>
  </si>
  <si>
    <t>1440554600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</si>
  <si>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</si>
  <si>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14404R1380</t>
  </si>
  <si>
    <t>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</si>
  <si>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1003</t>
  </si>
  <si>
    <t>313</t>
  </si>
  <si>
    <t>14405R2010</t>
  </si>
  <si>
    <t>Развитие паллиативной медицинской помощи</t>
  </si>
  <si>
    <t>819</t>
  </si>
  <si>
    <t>1440711260</t>
  </si>
  <si>
    <t>Бюджетные инвестиции в объекты капитальных вложений государственной собственности</t>
  </si>
  <si>
    <t>414</t>
  </si>
  <si>
    <t>141N911260</t>
  </si>
  <si>
    <t>141N351900</t>
  </si>
  <si>
    <t>Переоснащение медицинских организаций, оказывающих медицинскую помощь больным с онкологическими заболеваниями</t>
  </si>
  <si>
    <t>141N452460</t>
  </si>
  <si>
    <t>Новое строительство или реконструкция детских больниц (корпусов)</t>
  </si>
  <si>
    <t>Развитие культуры и туризма в Брянской области</t>
  </si>
  <si>
    <t>815</t>
  </si>
  <si>
    <t>1540110550</t>
  </si>
  <si>
    <t>Музеи и постоянные выставки</t>
  </si>
  <si>
    <t>0801</t>
  </si>
  <si>
    <t>1540210560</t>
  </si>
  <si>
    <t>Театры, концертные и другие организации исполнительских искусств</t>
  </si>
  <si>
    <t>1540210620</t>
  </si>
  <si>
    <t>Учреждения, обеспечивающие оказание услуг в сфере культуры</t>
  </si>
  <si>
    <t>1540414210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</si>
  <si>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</si>
  <si>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0804</t>
  </si>
  <si>
    <t>530</t>
  </si>
  <si>
    <t>1540414320</t>
  </si>
  <si>
    <t>Организация и проведение общественно-значимых мероприятий, проводимых учреждениями культуры Брянской области</t>
  </si>
  <si>
    <t>151A214350</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</si>
  <si>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t>
  </si>
  <si>
    <t>1540711260</t>
  </si>
  <si>
    <t>151A155130</t>
  </si>
  <si>
    <t>Развитие сети учреждений культурно-досугового типа</t>
  </si>
  <si>
    <t>838</t>
  </si>
  <si>
    <t>1540810100</t>
  </si>
  <si>
    <t>Развитие образования и науки Брянской области</t>
  </si>
  <si>
    <t>1640553630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</si>
  <si>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</si>
  <si>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0704</t>
  </si>
  <si>
    <t>816</t>
  </si>
  <si>
    <t>1640210640</t>
  </si>
  <si>
    <t>Общеобразовательные организации</t>
  </si>
  <si>
    <t>0702</t>
  </si>
  <si>
    <t>1640110740</t>
  </si>
  <si>
    <t>Учреждения, обеспечивающие оказание услуг в сфере образования</t>
  </si>
  <si>
    <t>0709</t>
  </si>
  <si>
    <t>1640214750</t>
  </si>
  <si>
    <t>Организация и проведение олимпиад, выставок, конкурсов, конференций и других общественных мероприятий в сфере образования</t>
  </si>
  <si>
    <t>0707</t>
  </si>
  <si>
    <t>1640714790</t>
  </si>
  <si>
    <t>Мероприятия по проведению оздоровительной кампании детей</t>
  </si>
  <si>
    <t>1640414820</t>
  </si>
  <si>
    <t>Отдельные мероприятия по развитию образования</t>
  </si>
  <si>
    <t>1640418610</t>
  </si>
  <si>
    <t>Развитие информационного общества и инфраструктуры электронного правительства</t>
  </si>
  <si>
    <t>161E151720</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</si>
  <si>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</si>
  <si>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161E452130</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</si>
  <si>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</si>
  <si>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1640553030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</si>
  <si>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</si>
  <si>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540</t>
  </si>
  <si>
    <t>1640411260</t>
  </si>
  <si>
    <t>0703</t>
  </si>
  <si>
    <t>1640411270</t>
  </si>
  <si>
    <t>0701</t>
  </si>
  <si>
    <t>1640498005</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</si>
  <si>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(Деснаград, Квартал набережных (Строительство детского сада по ул. Флотской))</t>
  </si>
  <si>
    <t>1640498007</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</si>
  <si>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улично-дорожной сети и детского сада в микрорайоне по ул. Флотской в Бежицком районе города Брянска)</t>
  </si>
  <si>
    <t>Развитие сельского хозяйства и регулирование рынков сельскохозяйственной продукции, сырья и продовольствия Брянской области</t>
  </si>
  <si>
    <t>805</t>
  </si>
  <si>
    <t>1740510100</t>
  </si>
  <si>
    <t>1740610280</t>
  </si>
  <si>
    <t>Учреждения, оказывающие услуги в сфере ветеринарии</t>
  </si>
  <si>
    <t>1740712500</t>
  </si>
  <si>
    <t>Комплексные мероприятия по обеспечению эпизоотического благополучия</t>
  </si>
  <si>
    <t>1740712510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</si>
  <si>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</si>
  <si>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1740310750</t>
  </si>
  <si>
    <t>Учреждения, осуществляющие функции и полномочия по управлению сельским хозяйством</t>
  </si>
  <si>
    <t>112</t>
  </si>
  <si>
    <t>1740115270</t>
  </si>
  <si>
    <t>Развитие животноводства</t>
  </si>
  <si>
    <t>1740215290</t>
  </si>
  <si>
    <t>Кадровое обеспечение агропромышленного комплекса</t>
  </si>
  <si>
    <t>171I554800</t>
  </si>
  <si>
    <t>Создание системы поддержки фермеров и развитие сельской кооперации</t>
  </si>
  <si>
    <t>631</t>
  </si>
  <si>
    <t>172Z8R3680</t>
  </si>
  <si>
    <t>Финансовое обеспечение (возмещение) производителям зерновых культур части затрат на производство и реализацию зерновых культур</t>
  </si>
  <si>
    <t>172Z8R5080</t>
  </si>
  <si>
    <t>Поддержка сельскохозяйственного производства по отдельным подотраслям растениеводства и животноводства</t>
  </si>
  <si>
    <t>Управление государственными финансами Брянской области</t>
  </si>
  <si>
    <t>818</t>
  </si>
  <si>
    <t>0106</t>
  </si>
  <si>
    <t>122</t>
  </si>
  <si>
    <t>1840415850</t>
  </si>
  <si>
    <t>Поддержка мер по обеспечению сбалансированности бюджетов муниципальных районов (муниципальных округов, городских округов)</t>
  </si>
  <si>
    <t>1402</t>
  </si>
  <si>
    <t>512</t>
  </si>
  <si>
    <t>1840315910</t>
  </si>
  <si>
    <t>Стимулирование органов государственной власти Брянской области, государственных органов Брянской области по результатам оценки качества финансового менеджмента</t>
  </si>
  <si>
    <t>870</t>
  </si>
  <si>
    <t>1840515920</t>
  </si>
  <si>
    <t>Поощрение муниципальных управленческих команд приграничных муниципальных образований Брянской области</t>
  </si>
  <si>
    <t>1403</t>
  </si>
  <si>
    <t>833</t>
  </si>
  <si>
    <t>1840610100</t>
  </si>
  <si>
    <t>Обеспечение реализации государственных полномочий в области строительства, архитектуры и развитие дорожного хозяйства Брянской области</t>
  </si>
  <si>
    <t>806</t>
  </si>
  <si>
    <t>1941010100</t>
  </si>
  <si>
    <t>191R316190</t>
  </si>
  <si>
    <t>Повышение безопасности дорожного движения</t>
  </si>
  <si>
    <t>1940110100</t>
  </si>
  <si>
    <t>1940710370</t>
  </si>
  <si>
    <t>Учреждения, осуществляющие функции и полномочия по управлению в сфере дорожного хозяйства</t>
  </si>
  <si>
    <t>0409</t>
  </si>
  <si>
    <t>111</t>
  </si>
  <si>
    <t>119</t>
  </si>
  <si>
    <t>Экономия бюджетных средств по результатам проведенных аукционов</t>
  </si>
  <si>
    <t>Дополнительные расходы на проведение судебных экспертиз</t>
  </si>
  <si>
    <t>1940110380</t>
  </si>
  <si>
    <t>Учреждения, осуществляющие функции и полномочия в сфере капитального строительства</t>
  </si>
  <si>
    <t>1940611260</t>
  </si>
  <si>
    <t>1940311270</t>
  </si>
  <si>
    <t>1940411270</t>
  </si>
  <si>
    <t>1940511270</t>
  </si>
  <si>
    <t>1941311270</t>
  </si>
  <si>
    <t>1941116120</t>
  </si>
  <si>
    <t>Развитие ипотечного кредитования в жилищном строительстве</t>
  </si>
  <si>
    <t>322</t>
  </si>
  <si>
    <t>1940816140</t>
  </si>
  <si>
    <t>Развитие и совершенствование сети автомобильных дорог регионального значения общего пользования</t>
  </si>
  <si>
    <t>1940916150</t>
  </si>
  <si>
    <t>Обеспечение сохранности автомобильных дорог регионального значения и условий безопасности движения по ним</t>
  </si>
  <si>
    <t>1940816160</t>
  </si>
  <si>
    <t>Развитие и совершенствование сети автомобильных дорог общего пользования местного значения</t>
  </si>
  <si>
    <t>1940916170</t>
  </si>
  <si>
    <t>Обеспечение сохранности автомобильных дорог местного значения и условий безопасности движения по ним</t>
  </si>
  <si>
    <t>1940116200</t>
  </si>
  <si>
    <t>Внедрение и техническое сопровождение информационной системы управления проектами государственного заказчика в сфере строительства на территории Брянской области</t>
  </si>
  <si>
    <t>1940116230</t>
  </si>
  <si>
    <t>Субсидия в виде имущественного взноса некоммерческой организации Брянской области "Фонд реализации инфраструктурных проектов" на финансовое обеспечение уставной деятельности</t>
  </si>
  <si>
    <t>191R116260</t>
  </si>
  <si>
    <t>Финансовое обеспечение дорожной деятельности на территории Брянской области в рамках реализации регионального проекта "Региональная и местная дорожная сеть (Брянская область)"</t>
  </si>
  <si>
    <t>Экономия бюджетных средств, полученная муниципальными образованиями по результатам закупок по объекту: Капитальный ремонт автомобильной дороги на участке от АЗС до Диспансера в г. Фокино Брянской области</t>
  </si>
  <si>
    <t>191R216280</t>
  </si>
  <si>
    <t>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t>
  </si>
  <si>
    <t>191F150210</t>
  </si>
  <si>
    <t>Стимулирование программ развития жилищного строительства субъектов Российской Федерации</t>
  </si>
  <si>
    <t>191R153940</t>
  </si>
  <si>
    <t>Приведение в нормативное состояние автомобильных дорог и искусственных дорожных сооружений</t>
  </si>
  <si>
    <t>1940957840</t>
  </si>
  <si>
    <t>Финансирование дорожной деятельности в отношении автомобильных дорог общего пользования регионального или межмуниципального, местного значения</t>
  </si>
  <si>
    <t>1940898001</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</si>
  <si>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(инфраструктурный проект, реализуемый в целях обеспечения связанного с ним инвестиционного проекта "Деснаград, Квартал набережных" (Строительство улично-дорожной сети в микрорайоне по ул. Флотской))</t>
  </si>
  <si>
    <t>1940898007</t>
  </si>
  <si>
    <t>191F1М0210</t>
  </si>
  <si>
    <t>Стимулирование программ развития жилищного строительства субъектов Российской Федерации за счет средств бюджетного кредита на пополнение остатка средств на едином счете бюджета субъекта Российской Федерации в целях опережающего финансового обеспечения расходных обязательств субъектов Российской Федерации</t>
  </si>
  <si>
    <t>191R1М3940</t>
  </si>
  <si>
    <t>Приведение в нормативное состояние автомобильных дорог и искусственных дорожных сооружений за счет средств бюджетного кредита на пополнение остатка средств на едином счете бюджета субъекта Российской Федерации в целях опережающего финансового обеспечения расходных обязательств субъектов Российской Федерации</t>
  </si>
  <si>
    <t>Социальная и демографическая политика Брянской области</t>
  </si>
  <si>
    <t>809</t>
  </si>
  <si>
    <t>2140516730</t>
  </si>
  <si>
    <t>Мероприятия по предоставлению единовременных выплат на обзаведение имуществом и социальных выплат на приобретение жилых помещений на основании выдаваемых государственных жилищных сертификатов, подтверждающих право гражданина на социальную выплату, жителям г. Херсона и части Херсонской области, вынужденно покинувшим место постоянного проживания и прибывшим в экстренном массовом порядке на территорию Брянской области</t>
  </si>
  <si>
    <t>321</t>
  </si>
  <si>
    <t>21403R0820</t>
  </si>
  <si>
    <t>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</si>
  <si>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1004</t>
  </si>
  <si>
    <t>821</t>
  </si>
  <si>
    <t>2140110100</t>
  </si>
  <si>
    <t>1006</t>
  </si>
  <si>
    <t>852</t>
  </si>
  <si>
    <t>853</t>
  </si>
  <si>
    <t>2140210790</t>
  </si>
  <si>
    <t>Учреждения, осуществляющие функции и полномочия в сфере социальной и демографической политики</t>
  </si>
  <si>
    <t>1002</t>
  </si>
  <si>
    <t>2140210800</t>
  </si>
  <si>
    <t>Комплексные центры социального обслуживания населения</t>
  </si>
  <si>
    <t>2140511360</t>
  </si>
  <si>
    <t>Расходы, связанные с исполнением публичных нормативных обязательств и предоставлением социальных и иных выплат</t>
  </si>
  <si>
    <t>2140611370</t>
  </si>
  <si>
    <t>Оказание государственной поддержки социально ориентированным некоммерческим организациям</t>
  </si>
  <si>
    <t>633</t>
  </si>
  <si>
    <t>2140516540</t>
  </si>
  <si>
    <t>Субсидии гражданам на оплату жилого помещения и коммунальных услуг</t>
  </si>
  <si>
    <t>2140416550</t>
  </si>
  <si>
    <t>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</si>
  <si>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2140716580</t>
  </si>
  <si>
    <t>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</si>
  <si>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2140516750</t>
  </si>
  <si>
    <t>Обеспечение граждан техническими средствами реабилитации, включая изготовление и ремонт протезно-ортопедических изделий</t>
  </si>
  <si>
    <t>2140516760</t>
  </si>
  <si>
    <t>Ежемесячное пособие в соответствии с Законом Брянской области от 6 июля 2007 года № 95-З "О ежемесячном пособии родителям и вдовам (вдовцам) военнослужащих, сотрудников органов внутренних дел, войск национальной гвардии, органов федеральной службы безопасности, органов и учреждений уголовно-исполнительной системы, погибших (умерших) при исполнении обязанностей военной службы (служебных обязанностей)"</t>
  </si>
  <si>
    <t>211P116820</t>
  </si>
  <si>
    <t>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</si>
  <si>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2140516960</t>
  </si>
  <si>
    <t>Отдельные мероприятия по развитию и реализации социальной и демографической политики</t>
  </si>
  <si>
    <t>350</t>
  </si>
  <si>
    <t>2140517020</t>
  </si>
  <si>
    <t>Дополнительные меры социальной поддержки граждан Российской Федерации, поступивших на военную службу по контракту о прохождении военной службы в соответствии с Законом Брянской области от 18 августа 2022 года № 63-З "О дополнительных мерах социальной поддержки граждан Российской Федерации, поступивших на военную службу по контракту о прохождении военной службы"</t>
  </si>
  <si>
    <t>2140517040</t>
  </si>
  <si>
    <t>Дополнительная мера социальной поддержки граждан Российской Федерации, призванных на военную службу по мобилизации в Вооруженные Силы Российской Федерации в соответствии с Законом Брянской области от 7 октября 2022 года №78-З "О дополнительной мере социальной поддержки граждан Российской Федерации, призванных на военную службу по мобилизации в Вооруженные Силы Российской Федерации"</t>
  </si>
  <si>
    <t>2140117060</t>
  </si>
  <si>
    <t>Осуществление отдельных государственных полномочий Брянской области по организации и осуществлению мероприятий по оказанию помощи лицам, находящимся в состоянии алкогольного, наркотического или иного токсического опьянения, включая создание специализированных организаций для оказания помощи указанным лицам</t>
  </si>
  <si>
    <t>2140431440</t>
  </si>
  <si>
    <t>Ежемесячная денежная выплата на ребенка в возрасте от восьми до семнадцати лет</t>
  </si>
  <si>
    <t>211P35163F</t>
  </si>
  <si>
    <t>Создание системы долговременного ухода за гражданами пожилого возраста и инвалидами за счет средств резервного фонда Правительства Российской Федерации</t>
  </si>
  <si>
    <t>2140551980</t>
  </si>
  <si>
    <t>Социальная поддержка Героев Социалистического Труда, Героев Труда Российской Федерации и полных кавалеров ордена Трудовой Славы</t>
  </si>
  <si>
    <t>2140552500</t>
  </si>
  <si>
    <t>Оплата жилищно-коммунальных услуг отдельным категориям граждан</t>
  </si>
  <si>
    <t>2140552520</t>
  </si>
  <si>
    <t>Социальная поддержка Героев Советского Союза, Героев Российской Федерации и полных кавалеров ордена Славы</t>
  </si>
  <si>
    <t>214055Т020</t>
  </si>
  <si>
    <t>Социальная поддержка граждан Российской Федерации, Украины и лиц без гражданства, постоянно проживающих на территориях Украины, Донецкой Народной Республики, Луганской Народной Республики, Запорожской области и Херсонской области, вынужденно покинувших территории постоянного проживания и прибывших на территорию Российской Федерации (в границах до 30 сентября 2022 года), в целях обеспечения жизнедеятельности и восстановления инфраструктуры на территориях отдельных субъектов Российской Федерации</t>
  </si>
  <si>
    <t>214055Т090</t>
  </si>
  <si>
    <t>Предоставление выплат гражданам Донецкой Народной Республики, Луганской Народной Республики, Украины и лицам без гражданства, вынужденно покинувшим территории Донецкой Народной Республики, Луганской Народной Республики, Украины и прибывшим на территорию Российской Федерации</t>
  </si>
  <si>
    <t>21405RР410</t>
  </si>
  <si>
    <t>Предоставление субсидий отдельным категориям граждан на покупку и установку газоиспользующего оборудования и проведение работ внутри границ их земельных участков в рамках реализации мероприятий по осуществлению подключения (технологического присоединения) газоиспользующего оборудования и объектов капитального строительства к газораспределительным сетям при догазификации, за счет средств резервного фонда Правительства Российской Федерации</t>
  </si>
  <si>
    <t>837</t>
  </si>
  <si>
    <t>2140516900</t>
  </si>
  <si>
    <t>Обеспечение равной доступности услуг общественного транспорта на территории Брянской области для отдельных категорий граждан</t>
  </si>
  <si>
    <t>Доступная среда Брянской области</t>
  </si>
  <si>
    <t>2240116980</t>
  </si>
  <si>
    <t>Создание доступной среды для граждан - инвалидов</t>
  </si>
  <si>
    <t>0401</t>
  </si>
  <si>
    <t>2240316980</t>
  </si>
  <si>
    <t>22403R5140</t>
  </si>
  <si>
    <t>Реализация мероприятий субъектов Российской Федерации в сфере реабилитации и абилитации инвалидов</t>
  </si>
  <si>
    <t>832</t>
  </si>
  <si>
    <t>Развитие физической культуры и спорта Брянской области</t>
  </si>
  <si>
    <t>251P511260</t>
  </si>
  <si>
    <t>1102</t>
  </si>
  <si>
    <t>251P511270</t>
  </si>
  <si>
    <t>2540311270</t>
  </si>
  <si>
    <t>251P551390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</si>
  <si>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</si>
  <si>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825</t>
  </si>
  <si>
    <t>2540110100</t>
  </si>
  <si>
    <t>1105</t>
  </si>
  <si>
    <t>2540210980</t>
  </si>
  <si>
    <t>Спортивно-оздоровительные комплексы и центры</t>
  </si>
  <si>
    <t>1101</t>
  </si>
  <si>
    <t>1103</t>
  </si>
  <si>
    <t>2540410980</t>
  </si>
  <si>
    <t>2540410990</t>
  </si>
  <si>
    <t>Спортивные школы, спортивные школы олимпийского резерва</t>
  </si>
  <si>
    <t>2540317570</t>
  </si>
  <si>
    <t>Развитие материально-технической базы муниципальных учреждений в сфере физической культуры и спорта, осуществляющих спортивную подготовку по приоритетным для Брянской области видам спорта</t>
  </si>
  <si>
    <t>2540317590</t>
  </si>
  <si>
    <t>Развитие спортивной инфраструктуры объектов спорта Брянской области</t>
  </si>
  <si>
    <t>2540217610</t>
  </si>
  <si>
    <t>Мероприятия по вовлечению населения в занятия физической культурой и массовым спортом, участие в соревнованиях различного уровня</t>
  </si>
  <si>
    <t>613</t>
  </si>
  <si>
    <t>2540517620</t>
  </si>
  <si>
    <t>Обеспечение жильем тренеров, тренеров-преподавателей учреждений физической культуры и спорта Брянской области</t>
  </si>
  <si>
    <t>461</t>
  </si>
  <si>
    <t>462</t>
  </si>
  <si>
    <t>2540417630</t>
  </si>
  <si>
    <t>Оказание государственной поддержки спортивным сборным командам</t>
  </si>
  <si>
    <t>2540217663</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</si>
  <si>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профессиональный футбол в Брянской области)</t>
  </si>
  <si>
    <t>2540217670</t>
  </si>
  <si>
    <t>Развитие материально-технической базы муниципальных образовательных организаций в сфере физической культуры и спорта</t>
  </si>
  <si>
    <t>251P517680</t>
  </si>
  <si>
    <t>Проведение ремонта спортивных сооружений</t>
  </si>
  <si>
    <t>Развитие мировой юстиции Брянской области</t>
  </si>
  <si>
    <t>830</t>
  </si>
  <si>
    <t>3040110100</t>
  </si>
  <si>
    <t>0105</t>
  </si>
  <si>
    <t>3040117430</t>
  </si>
  <si>
    <t>Уплата взносов на капитальный ремонт за объекты казны Брянской области</t>
  </si>
  <si>
    <t>3040117700</t>
  </si>
  <si>
    <t>Обеспечение деятельности мировых судей</t>
  </si>
  <si>
    <t>Содействие занятости населения, государственное регулирование социально-трудовых отношений и охраны труда в Брянской области</t>
  </si>
  <si>
    <t>3240210660</t>
  </si>
  <si>
    <t>Организации дополнительного образования</t>
  </si>
  <si>
    <t>0705</t>
  </si>
  <si>
    <t>3240311030</t>
  </si>
  <si>
    <t>Центры занятости населения</t>
  </si>
  <si>
    <t>3240417900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</si>
  <si>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</si>
  <si>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3240217920</t>
  </si>
  <si>
    <t>Осуществление государственных полномочий в области содействия занятости населения, включая расходы по осуществлению этих полномочий</t>
  </si>
  <si>
    <t>3240617920</t>
  </si>
  <si>
    <t>0411</t>
  </si>
  <si>
    <t>3240217930</t>
  </si>
  <si>
    <t>Возмещение работодателям затрат, связанных с организацией стажировки выпускников профессиональных образовательных организаций и образовательных организаций высшего образования, включая наставничество</t>
  </si>
  <si>
    <t>3240217940</t>
  </si>
  <si>
    <t>Возмещение работодателям затрат, связанных с трудоустройством незанятых инвалидов, включая оборудование (оснащение) рабочих мест для их трудоустройства и (или) наставничество</t>
  </si>
  <si>
    <t>3240217950</t>
  </si>
  <si>
    <t>Возмещение работодателям затрат на организацию трудоустройства граждан, испытывающих трудности в поиске работы, в том числе лиц, освободившихся из учреждений исполнения наказаний в виде лишения свободы</t>
  </si>
  <si>
    <t>3240152900</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</si>
  <si>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</si>
  <si>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1001</t>
  </si>
  <si>
    <t>321P252920</t>
  </si>
  <si>
    <t>Организация профессионального обучения и дополнительного профессионального образования работников промышленных предприятий</t>
  </si>
  <si>
    <t>321P252980</t>
  </si>
  <si>
    <t>Реализация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t>
  </si>
  <si>
    <t>321P253000</t>
  </si>
  <si>
    <t>Реализация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</si>
  <si>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32405R0860</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</si>
  <si>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</si>
  <si>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0311</t>
  </si>
  <si>
    <t>360</t>
  </si>
  <si>
    <t>3240310100</t>
  </si>
  <si>
    <t>Развитие лесного хозяйства Брянской области</t>
  </si>
  <si>
    <t>836</t>
  </si>
  <si>
    <t>0407</t>
  </si>
  <si>
    <t>3640212800</t>
  </si>
  <si>
    <t>3640218100</t>
  </si>
  <si>
    <t>Организация и проведение мероприятий в сфере лесного хозяйства</t>
  </si>
  <si>
    <t>3640151291</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</si>
  <si>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t>
  </si>
  <si>
    <t>3640151292</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</si>
  <si>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</si>
  <si>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361GА54290</t>
  </si>
  <si>
    <t>Увеличение площади лесовосстановления</t>
  </si>
  <si>
    <t>Развитие промышленности, транспорта и связи Брянской области</t>
  </si>
  <si>
    <t>3740110100</t>
  </si>
  <si>
    <t>Экономия средств</t>
  </si>
  <si>
    <t>3740110180</t>
  </si>
  <si>
    <t>Ремонт объектов недвижимого имущества, находящегося в государственной собственности Брянской области</t>
  </si>
  <si>
    <t>3740310870</t>
  </si>
  <si>
    <t>Учреждения, осуществляющие оказание услуг (выполнение работ) в сфере геоинформационных технологий</t>
  </si>
  <si>
    <t>3740111350</t>
  </si>
  <si>
    <t>Уплата налогов, сборов и иных обязательных платежей</t>
  </si>
  <si>
    <t>3740318440</t>
  </si>
  <si>
    <t>Приобретение автомобильного транспорта общего пользования</t>
  </si>
  <si>
    <t>0408</t>
  </si>
  <si>
    <t>3740518480</t>
  </si>
  <si>
    <t>Субсидии организациям воздушного транспорта на осуществление региональных воздушных перевозок пассажиров</t>
  </si>
  <si>
    <t>3740518530</t>
  </si>
  <si>
    <t>Субсидии организациям воздушного транспорта на возмещение части затрат, связанных с организацией авиарейсов в межрегиональном сообщении</t>
  </si>
  <si>
    <t>3740318540</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</si>
  <si>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</si>
  <si>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3740397010</t>
  </si>
  <si>
    <t>Приобретение подвижного состава пассажирского транспорта общего пользования за счет средств специального казначейского кредита</t>
  </si>
  <si>
    <t>3740398003</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</si>
  <si>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(Модернизация городского общественного транспорта)</t>
  </si>
  <si>
    <t>Экономическое развитие, инвестиционная политика и инновационная экономика Брянской области</t>
  </si>
  <si>
    <t>824</t>
  </si>
  <si>
    <t>4040817400</t>
  </si>
  <si>
    <t>Оценка имущества, признание прав и регулирование имущественных отношений</t>
  </si>
  <si>
    <t>4040817430</t>
  </si>
  <si>
    <t>840</t>
  </si>
  <si>
    <t>4040110100</t>
  </si>
  <si>
    <t>4040511120</t>
  </si>
  <si>
    <t>Учреждения, оказывающие услуги по сопровождению инвестиционных проектов</t>
  </si>
  <si>
    <t>4040218600</t>
  </si>
  <si>
    <t>Развитие инновационной деятельности</t>
  </si>
  <si>
    <t>4040318610</t>
  </si>
  <si>
    <t>0410</t>
  </si>
  <si>
    <t>4040518620</t>
  </si>
  <si>
    <t>Повышение инвестиционной привлекательности Брянской области</t>
  </si>
  <si>
    <t>401I455273</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</si>
  <si>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субсидий (грантов в форме субсидий) субъектам малого и среднего предпринимательства, включенным в реестр социальных предпринимателей)</t>
  </si>
  <si>
    <t>813</t>
  </si>
  <si>
    <t>401I455274</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</si>
  <si>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субсидий (грантов в форме субсидий) субъектам малого и среднего предпринимательства, созданным физическими лицами в возрасте до 25 лет включительно)</t>
  </si>
  <si>
    <t>40409R181F</t>
  </si>
  <si>
    <t>Предоставление грантов в форме субсидий субъектам предпринимательской деятельности, а также физическим лицам, применяющим специальный налоговый режим "Налог на профессиональный доход", на восстановление и (или) поддержание предпринимательской деятельности за счет средств резервного фонда Правительства Российской Федерации</t>
  </si>
  <si>
    <t>Непрограммная деятельность</t>
  </si>
  <si>
    <t>803</t>
  </si>
  <si>
    <t>7000010100</t>
  </si>
  <si>
    <t>0104</t>
  </si>
  <si>
    <t>7000010120</t>
  </si>
  <si>
    <t>Резервный фонд Правительства Брянской области</t>
  </si>
  <si>
    <t>0203</t>
  </si>
  <si>
    <t>7000010250</t>
  </si>
  <si>
    <t>7000012000</t>
  </si>
  <si>
    <t>Реформирование и развитие государственной гражданской службы Брянской области и муниципальной службы в Брянской области</t>
  </si>
  <si>
    <t>7000055490</t>
  </si>
  <si>
    <t>Достижение показателей деятельности органов исполнительной власти субъектов Российской Федерации</t>
  </si>
  <si>
    <t>804</t>
  </si>
  <si>
    <t>807</t>
  </si>
  <si>
    <t>810</t>
  </si>
  <si>
    <t>1204</t>
  </si>
  <si>
    <t>7000012080</t>
  </si>
  <si>
    <t>Обеспечение мобилизационной готовности специальных объектов и формирований</t>
  </si>
  <si>
    <t>0204</t>
  </si>
  <si>
    <t>0111</t>
  </si>
  <si>
    <t>7000010150</t>
  </si>
  <si>
    <t>Поддержка реализации мероприятий государственных программ Брянской области и непрограммных мероприятий</t>
  </si>
  <si>
    <t>7000010160</t>
  </si>
  <si>
    <t>Исполнение исковых требований на основании вступивших в законную силу судебных актов, обязательств бюджета субъекта Российской Федерации, предусмотренных пунктами 16 и 19 Правил формирования, предоставления и распределения субсидий из федерального бюджета бюджетам субъектов Российской Федерации</t>
  </si>
  <si>
    <t>7000016180</t>
  </si>
  <si>
    <t>Реализация мероприятий по строительству фортификационных сооружений</t>
  </si>
  <si>
    <t>0209</t>
  </si>
  <si>
    <t>823</t>
  </si>
  <si>
    <t>826</t>
  </si>
  <si>
    <t>828</t>
  </si>
  <si>
    <t>7000010080</t>
  </si>
  <si>
    <t>Обеспечение деятельности председателя и членов Избирательной комиссии Брянской области</t>
  </si>
  <si>
    <t>0107</t>
  </si>
  <si>
    <t>7000010170</t>
  </si>
  <si>
    <t>Мероприятия по развитию избирательной системы Брянской области</t>
  </si>
  <si>
    <t>ИТОГО</t>
  </si>
  <si>
    <t>Мероприятия по лесовосстановлению в рамках регионального проекта «Сохранение лесов» на территории лесного фонда лесничеств будет выполнять ГБУ Брянской области «Лесопожарная служба»</t>
  </si>
  <si>
    <t>Проведение работ по установлению границ лесопаркового зеленого пояса вокруг города Брянска</t>
  </si>
  <si>
    <t>Экономия по текущим расходам</t>
  </si>
  <si>
    <t>Увеличение бюджетных ассигнований на проведение капитального ремонта лыжероллерной трассы ГБУ ДО БО "Спортивная школа олимпийского резерва по лыжным гонкам"</t>
  </si>
  <si>
    <t>Увеличение бюджетных ассигнований на поддержку некоммерческих организаций, развивающих профессиональный футбол в Брянской области</t>
  </si>
  <si>
    <t>Увеличение бюджетных ассигнований на мероприятия по вовлечению населения в занятия физической культурой и массовым спортом, участие в соревнованиях различного уровня</t>
  </si>
  <si>
    <t>Увеличение бюджетных ассигнований для муниципальных учреждений физической культуры и спорта на приобретение формы и инвентаря для организации работы отделений фигурного катания на коньках</t>
  </si>
  <si>
    <t>Перераспределение бюджетных ассигнований в связи с недостатком средств на уплату взносов на капитальный ремонт за объекты казны</t>
  </si>
  <si>
    <t>Уточнение бюджетной классификации</t>
  </si>
  <si>
    <t>Увеличение субсидии в виде имущественного взноса некоммерческой организации Брянской области "Фонд реализации инфраструктурных проектов" на финансовое обеспечение уставной деятельности</t>
  </si>
  <si>
    <t>Экономия средств в результате проведения закупочных процедур</t>
  </si>
  <si>
    <t>Уменьшение ассигнований в целях перераспределения департаменту здравоохранения Брянской области в связи с уточнением численности получателей выплаты</t>
  </si>
  <si>
    <t>Увеличение ассигнований на проведение мероприятия "Парад звезд"</t>
  </si>
  <si>
    <t>Уменьшение ассигнований в связи со сложившейся экономией</t>
  </si>
  <si>
    <t>Экономия ассигнований по результатам проведенных торгов в рамках мероприятия регионального проекта "Безопасность дорожного движения (Брянская область)" - приобретение двух мониторов пациента с принадлежностями</t>
  </si>
  <si>
    <t>Увеличение бюджетных ассигнований на завершение программы переселения</t>
  </si>
  <si>
    <t>Увеличение ассигнований на строительство объектов водоснабжения</t>
  </si>
  <si>
    <t>Оплата расходов по исполнительным листам</t>
  </si>
  <si>
    <t>Экономия средств по оплате налога на имущество в связи с уменьшением остаточной стоимости имущества</t>
  </si>
  <si>
    <t>Оплата расходов по исполнительному листу</t>
  </si>
  <si>
    <t>Перераспределение ассигнований, в связи с уточнением организации, которая будет осуществлять централизованные закупки в рамках реализации мероприятий региональных проектов</t>
  </si>
  <si>
    <t>Необходимость проведения аттестации рабочих мест</t>
  </si>
  <si>
    <t>Экономия сложилась за счет приостановки утвержденной летной программы на 2023 год, в связи с введением режима временного ограничения полетов в аэропорты юга и центральной части России, в т. ч. в г. Брянск (решение Росавиации) с 24 февраля 2022 года</t>
  </si>
  <si>
    <t>Приобретение программного обеспечения, входящего в единый реестр российских программ для ЭВМ и баз данных</t>
  </si>
  <si>
    <t>Перераспределение ассигнований на проведение ремонта помещений школьного кванториума ГБОУ "Брянский городской лицей № 1 им. А.С. Пушкина"</t>
  </si>
  <si>
    <t>Увеличение ассигнований в соответствии с распоряжением Правительства Брянской области от 29.05.2023 № 90-рп - на реализацию мероприятий в целях организации отдыха и оздоровления в Брянской области детей, проживающих в городе Брянка Луганской Народной Республики</t>
  </si>
  <si>
    <t>Внесены изменения на основании заключенного соглашения с Минсельхозом РФ от 14.04.2023 № 082-09-2023-663/1</t>
  </si>
  <si>
    <t>Дополнительные федеральные средства на объект "Хирургический корпус ГБУЗ "Брянская областная детская больница" по адресу: г. Брянск, пр. Станке Димитрова, д. 100" по уведомлению Минздрава от 09.03.2023 № 150-2023-1-046/001</t>
  </si>
  <si>
    <t>Дополнительные федеральные средства на объект "Поликлиника ГАУЗ "Брянская городская поликлиника № 4" мощностью 800 посещений в смену в Советском районе г. Брянска" по уведомлению Минздрава от 07.03.2023 № 150-2023-1-059/001</t>
  </si>
  <si>
    <t>Увеличение бюджетных ассигнований во исполнения распоряжения Правительства Брянской области от 07.08.2023 № 186-рп</t>
  </si>
  <si>
    <t>Уменьшение средств федерального бюджета (распоряжение Правительства РФ от 10.06.2023 № 1516-р, уведомление от 16.06.2023 № 150-2023-1-076/001)</t>
  </si>
  <si>
    <t>Перераспределение ассигнований на обеспечение деятельности Общественной палаты Брянской области</t>
  </si>
  <si>
    <t>Изготовление памятной медали "80 лет освобождения Брянской области"</t>
  </si>
  <si>
    <t>Увеличение бюджетных ассигнований по бюджетным редакциям газет на выполнение государственного задания</t>
  </si>
  <si>
    <t>Экономия по результатам закупок и на основании заключенного дополнительного соглашения с Федеральной службой государственной регистрации, кадастра и картографии</t>
  </si>
  <si>
    <t>Недостаток средств некоммерческой организации "Региональный фонд капитального ремонта многоквартирных домов Брянской области"</t>
  </si>
  <si>
    <t>Перераспределение бюджетных ассигнований в связи с экономией госзадания в части патологоанатомических вскрытий</t>
  </si>
  <si>
    <t>Уменьшение бюджетных ассигнований по результатам проведения конкурсных процедур по приобретению оборудования</t>
  </si>
  <si>
    <t>Уменьшение бюджетных ассигнований по результатам проведенных торгов по противопожарным мероприятиям, приобретение оборудования</t>
  </si>
  <si>
    <t>Уменьшение бюджетных ассигнований по результатам проведенных торгов по противопожарным мероприятиям</t>
  </si>
  <si>
    <t>Перераспределение ассигнований в целях компенсации судебных расходов на оплату услуг представителя по исполнительному листу</t>
  </si>
  <si>
    <t>ГБУЗ "Жуковская МБ" на приобретение магнитно-резонансного томографа</t>
  </si>
  <si>
    <t>ГАУК «Брянский областной методический центр "Народное творчество": проведение капитального ремонта служебной квартиры</t>
  </si>
  <si>
    <t>Уменьшение бюджетных ассигнований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</si>
  <si>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Уменьшение ассигнований в связи с экономией и переносом сроков по отдельным объектам</t>
  </si>
  <si>
    <t>Дополнительные средства на объект "Строительство Центра культурного развития по адресу: Россия, Брянская область, г. Почеп, ул. Злынковская, участок 6"</t>
  </si>
  <si>
    <t>Увеличение бюджетных ассигнований в соответствии с распоряжением Правительства Брянской области от 21.08.2023 № 209-рп - приобретение учебников истории для 10-11 классов</t>
  </si>
  <si>
    <t>Уменьшение ассигнований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(уведомление № 150-2023-3-014/001 от 13.07.2023)</t>
  </si>
  <si>
    <t>Недостаток средств на командировочные расходы, расходы на проезд</t>
  </si>
  <si>
    <t>В целях оплаты исполнительного листа по задолженности ГУП "Брянсккоммунэнерго"</t>
  </si>
  <si>
    <t>В связи разработкой проектно-сметной документации и уточнением вида ремонтных работ на автомобильных дорогах регионального значения</t>
  </si>
  <si>
    <t>В связи с вводом в эксплуатацию новых линий наружного освещения, построенных в 2022 - 2023 годах, на дорогах регионального значения</t>
  </si>
  <si>
    <t xml:space="preserve">Увеличение ассигнований в связи с недостатком средств на обеспечение сохранности автомобильных дорог местного значения </t>
  </si>
  <si>
    <t>Дополнительные средства на приведение в нормативное состояние автомобильных дорог за счет средств бюджетного кредита на опережающее финансирование</t>
  </si>
  <si>
    <t>Увеличение бюджетных ассигнований на приобретение автобуса для Брянского городского спортивного комбината "Спартак"</t>
  </si>
  <si>
    <t>Перенос ассигнований в соответствии с Указом Губернатора Брянской области от 16.02.2023 № 14 "О реорганизации департамента семьи, социальной и демографической политики Брянской области"</t>
  </si>
  <si>
    <t>Экономия бюджетных средств в связи с отсутствием полетов</t>
  </si>
  <si>
    <t>Перераспределение средств согласно решению Правительственной комиссии по региональному развитию в Российской Федерации</t>
  </si>
  <si>
    <t>Перераспределение средств для обеспечения софинансирования средств федерального бюджета</t>
  </si>
  <si>
    <t>Перераспределение средств на выплату грантов социальным предпринимателям</t>
  </si>
  <si>
    <t>Реализация распоряжений Правительства Брянской области об использовании бюджетных ассигнований резервного фонда:
от 15.05.2023 № 79-рп, 
от 31.05.2023 № 91-рп, 
от 26.06.2023 № 126-рп, 
от 14.07.2023 № 145-рп, 
от 03.08.2023 № 182-рп</t>
  </si>
  <si>
    <t>Приложение 2 к пояснительной записке</t>
  </si>
  <si>
    <t>Изменение бюджетных ассигнований в 2023 - 2025 годах</t>
  </si>
  <si>
    <t>Создание материального резерва по ЧС на 2023 - 2025 годы в соответствии с Федеральным законом от 21.12.1994 № 68-ФЗ "О защите населения и территорий от чрезвычайных ситуаций природного и техногенного характера" и постановлением Правительства Брянской области от 18.05.2020 № 210-п "О порядке создания, хранения, использования и восполнения резерва материальных ресурсов для ликвидации чрезвычайных ситуаций Брянской области"</t>
  </si>
  <si>
    <t>Увеличение бюджетных ассигнований для осуществления мероприятий по транспортировке пациентов, страдающих хронической почечной недостаточностью, от места их фактического проживания до места получения медицинской помощи методом заместительной почечной терапии (гемодиализ)</t>
  </si>
  <si>
    <t>Увеличение ассигнований на проведение капитальных ремонтов, приобретение оборудования, на осуществление расходов, связанных с направлением мобильной бригады "Поезд здоровья" для проведения диспансеризации и профилактических осмотров взрослого населения города Брянки Луганской Народной Республики, на оплату налога на имущество организаций, объектами налогообложения по которому являются жилые помещения, находящиеся на балансе государственных учреждений (жилые помещения для врачей)</t>
  </si>
  <si>
    <t>ГБУЗ "Брянская областная станция переливания крови" на приобретение парового стерилизатора</t>
  </si>
  <si>
    <t>Увеличение ассигнований на лекарственное обеспечение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</si>
  <si>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Перераспределение бюджетных ассигнований в соответствии с распоряжением Правительства Брянской области от 16.06.2023 № 108-рп в целях обеспечения доступности и качества обезболивания при лечении хронического болевого синдрома у пациентов, нуждающихся в оказании паллиативной медицинской помощи</t>
  </si>
  <si>
    <t>В связи с незапланированными выплатами сотрудникам ГКУ "Управление автомобильных дорог Брянской области" компенсации за неиспользованный отпуск при увольнении, которые повлекли дефицит фонда оплаты труда</t>
  </si>
  <si>
    <t>Перераспределение бюджетных средств по итогам проведения торгов и заключения контрактов</t>
  </si>
  <si>
    <t>Увеличение бюджетных ассигнований на поддержку спортивных команд Брянской области по волейболу (мужская, женская)</t>
  </si>
  <si>
    <t>Поступление федеральных средств и обеспечение софинансирования</t>
  </si>
  <si>
    <t>Увеличение бюджетных ассигнований в соответствии с распоряжениями Правительства Брянской области от 21.08.2023 № 211-рп, от 24.07.2023 № 155-рп, от 19.06.2023 № 111-рп в целях финансового обеспечения расходов для предоставления мер социальной поддержки гражданам, пострадавшим в результате чрезвычайных ситуаций природного и техногенного характера на территории Брянской области (выплата гражданам, пострадавшим от весеннего половодья, единовременной материальной помощи 10,0 тыс.рублей, единовременной помощи за частично утраченное имущество первой необходимости 50,0 тыс. рублей))</t>
  </si>
  <si>
    <t>Увеличение бюджетных ассигнований в соответствии с распоряжением от 07.08.2023 № 186-рп в целях организации мероприятий по приему, размещению, и жизнеобеспечению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находящихся на территории Брянской области</t>
  </si>
  <si>
    <t>Увеличение расходов на организацию и проведение памятных дат, протокольных и других мероприятий регионального значения</t>
  </si>
  <si>
    <t>Увеличение объема Резервного фонда Правительства Брянской области</t>
  </si>
  <si>
    <t>Перераспределение иным образом зарезервированных средств для финансового обеспечения первоочередных и приоритетных расходов</t>
  </si>
  <si>
    <t>Исполнение исковых требований на основании вступивших в законную силу судебных актов</t>
  </si>
  <si>
    <t xml:space="preserve">В соответствии с распоряжением Правительства Брянской области от 13.03.2023 №40-рп, осуществление выплат гражданам, пострадавшим в результате террористического акта 2 марта 2023 года в Климовском районе Брянской области </t>
  </si>
  <si>
    <t>Сокращение расходов на услуги связи в связи с экономией</t>
  </si>
  <si>
    <t>Необходимость проведения экологического обследования левого берега реки Десна напротив усадьбы Тенишевых для придания правового статуса особо охраняемой природной территории</t>
  </si>
  <si>
    <t>Увеличение ассигнований на обеспечение деятельности Общественной палаты Брянской области</t>
  </si>
  <si>
    <t>Уточнение бюджетной классификации  по объекту в с. Мужиново Клетнянского р-на, перенесли в Региональный проект "Чистая вода (Брянская область)"</t>
  </si>
  <si>
    <t>Дополнительные средства финансовой поддержки из ППК "Фонд развития территорий"</t>
  </si>
  <si>
    <t>Перераспределение бюджетных ассигнований в связи с экономией</t>
  </si>
  <si>
    <t>Увеличение бюджетных ассигнований на проведение капитальных ремонтов, приобретение оборудования, на осуществление расходов, связанных с направлением мобильной бригады "Поезд здоровья" для проведения диспансеризации и профилактических осмотров взрослого населения города Брянки Луганской Народной Республики, на реализацию противопожарных мероприятий</t>
  </si>
  <si>
    <t>Увеличение бюджетных ассигнований за счет средств федерального бюджета</t>
  </si>
  <si>
    <t>Увеличение бюджетных ассигнований в соответствии с распоряжением Правительства Брянской области от 16.06.2023 № 108-рп в целях обеспечения доступности и качества обезболивания при лечении хронического болевого синдрома у пациентов, нуждающихся в оказании паллиативной медицинской помощи</t>
  </si>
  <si>
    <t>Увеличение бюджетных ассигнований для приобретения спецтехники муниципальным образованиям</t>
  </si>
  <si>
    <t xml:space="preserve">Увеличение ассигнований в связи с положительном заключением государственной экспертизы по объекту "Пристройка ГБУЗ "Юдиновский реабилитационный центр" по адресу: Брянская область, Погарский район, с. Юдиново, ул. Набережная, д. 1А" </t>
  </si>
  <si>
    <t>Перераспределение бюджетных ассигнований на оказание финансовой поддержки творческих проектов в области культуры и искусства (ГБУ)</t>
  </si>
  <si>
    <t>Увеличение бюджетных ассигнований на оказание финансовой поддержки творческих проектов в области культуры и искусства (ГАУ)</t>
  </si>
  <si>
    <t>Увеличение ассигнований в соответствии с фактической потребностью</t>
  </si>
  <si>
    <t>Увеличение ассигнований на проведение ремонта помещений школьного кванториума ГБОУ "Брянский городской лицей № 1 им. А.С. Пушкина"</t>
  </si>
  <si>
    <t>Увеличение ассигнований на капитальный ремонт кровли ГАУ БРЦОИ</t>
  </si>
  <si>
    <t>Увеличение ассигнований в соответствии с распоряжением Правительства Брянской области от 07.08.2023 № 183-рп - на подключение дополнительных модулей государственной информационной системы Брянской области "Виртуальная школа"</t>
  </si>
  <si>
    <t>Приобретение автотранспортных средств (Lada Granta)</t>
  </si>
  <si>
    <t>Увеличение бюджетных ассигнований на отлов и содержание животных без владельцев</t>
  </si>
  <si>
    <t>Перераспределение средств для обеспечения софинансирования расходных обязательств</t>
  </si>
  <si>
    <t>Решение актуальных вопросов местного значения</t>
  </si>
  <si>
    <t>Уменьшение ассигнований в связи формированием резерва</t>
  </si>
  <si>
    <t>Увеличение ассигнований в целях выплаты суточных расходов на территории ЛНР сотрудникам ГКУ "Управление капитального строительства Брянской области" в связи с заключением договора с НО БО "Фонд реализации инфраструктурных проектов" по осуществлению строительного контроля</t>
  </si>
  <si>
    <t>Экономия бюджетных ассигнований</t>
  </si>
  <si>
    <t>Увеличение бюджетных ассигнований для выполнения работ по изготовлению технического плана по объекту "Газификация ФАП н.п. Пролысово Навлинского района; увеличение бюджетных ассигнований на строительство объекта "Газификация ФАП н.п. Пролысово Навлинского района"</t>
  </si>
  <si>
    <t>Уменьшение ассигнований в связи со сложившейся экономией по результатам выполнения строительно-монтажных работ по объекту "Строительство сетей газоснабжения квартала застройки для многодетных семей в с. Глинищево (23 га) Брянского района Брянской области"</t>
  </si>
  <si>
    <t>Уменьшение бюджетных ассигнований в связи со сложившейся экономией при строительстве объекта при строительстве водопроводных сетей и объекта "Переход железнодорожного пути водопроводом диаметром 150 мм в р.п. Радица-Крыловка Бежицкого района г. Брянска"</t>
  </si>
  <si>
    <t>Перераспределение бюджетных ассигнований в рамках дорожного фонда</t>
  </si>
  <si>
    <t>Для оплаты услуг по внедрению и техническому сопровождению информационной системы управления проектами на территории Брянской области</t>
  </si>
  <si>
    <t>Поступление средств из федерального бюджета</t>
  </si>
  <si>
    <t>Увеличение ассигнований в связи с реорганизационными мероприятиями (присоединение Управления государственной службы по труду и занятости населения к Департаменту социальной политики и занятости населения Брянской области)</t>
  </si>
  <si>
    <t>Перераспределение бюджетных ассигнований в целях компенсации судебных расходов на оплату услуг представителя по исполнительному листу ФС № 039880806 от 25.04.2023</t>
  </si>
  <si>
    <t>Уменьшение бюджетных ассигнований в связи с экономией</t>
  </si>
  <si>
    <t>Уменьшение бюджетных ассигнований в соответствии с фактической потребностью</t>
  </si>
  <si>
    <t>Увеличение бюджетных ассигнований в целях предоставления ежемесячных пособий в соответствии с Законом Брянской области от 6 июля 2007 года № 95-З "О ежемесячном пособии родителям и вдовам (вдовцам) военнослужащих, сотрудников органов внутренних дел, войск национальной гвардии, органов федеральной службы безопасности, органов и учреждений уголовно-исполнительной системы, погибших (умерших) при исполнении обязанностей военной службы (служебных обязанностей)"</t>
  </si>
  <si>
    <t>Увеличение бюджетных ассигнований  в целях проведения мероприятий по подготовке помещения по адресу: г.Брянск, пр-т Станке Димитрова д.88 для размещения Государственного фонда поддержки участников специальной военной операции "Защитники Отечества"</t>
  </si>
  <si>
    <t>Уменьшение бюджетных ассигнований по мероприятиям на оказание государственной социальной помощи и материальной помощи гражданам, оказавшимся в трудной жизненной ситуации, в соответствии с фактической потребностью</t>
  </si>
  <si>
    <t>Увеличение бюджетных ассигнований в соответствии с фактической потребностью</t>
  </si>
  <si>
    <t>Увеличение бюджетных ассигнований в целях предоставления субвенции бюджету города Брянска на осуществление отдельных государственных полномочий Брянской области по организации и осуществлению мероприятий по оказанию помощи лицам, находящимся в состоянии алкогольного наркотического или иного токсического опьянения, включая создание специализированных организаций для оказания помощи указанным лицам</t>
  </si>
  <si>
    <t>Увеличение бюджетных ассигнований в связи с поступлением межбюджетного трансферта на создание системы долговременного ухода за гражданами пожилого возраста и инвалидами за счет средств резервного фонда Правительства Российской Федерации (федеральный бюджет - 99,0% , областной бюджет 1,0%) (уведомление № 150-2023-1-081 от 23.08.2023)</t>
  </si>
  <si>
    <t>Уменьшение средств субвенции из федерального бюджета в соответствии с фактической потребностью</t>
  </si>
  <si>
    <t>Увеличение бюджетных ассигнований в связи с поступлением средств из федерального бюджета  (федеральный бюджет 94,0%, областной 6,0%)</t>
  </si>
  <si>
    <t xml:space="preserve">Увеличение бюджетных ассигнований в связи с поступлением средств из федерального бюджета </t>
  </si>
  <si>
    <t>Увеличение бюджетных ассигнований на оплату проезда льготным категориям граждан</t>
  </si>
  <si>
    <t xml:space="preserve">Поступление средств из Фонда пенсионного и социального страхования РФ </t>
  </si>
  <si>
    <t>Перераспределение ассигнований в связи необходимостью выплаты компенсаций поставщику (поставщикам) социальных услуг, включенному (ым) в реестр поставщиков социальных услуг, но не участвующему (им) в выполнении государственного задания (заказа)</t>
  </si>
  <si>
    <t>Увеличение бюджетных ассигнований на выплаты компенсаций поставщику (поставщикам) социальных услуг, включенному (ым) в реестр поставщиков социальных услуг, но не участвующему (им) в выполнении государственного задания (заказа)</t>
  </si>
  <si>
    <t>Перенос бюджетных ассигнований в соответствии с Указом Губернатора Брянской области от 16.02.2023 № 14 "О реорганизации департамента семьи, социальной и демографической политики Брянской области"</t>
  </si>
  <si>
    <t>Перераспределение бюджетных ассигнований с 2024 года на 2025 год по объекту Дворец зимних видов спорта в Фокинском районе г. Брянска</t>
  </si>
  <si>
    <t>Уменьшение ассигнований в связи со сложившейся экономией по результатам выполнения проектных работ по объекту "Офис врача общей практики в н.п. Масловка Карачевского района Брянской области"</t>
  </si>
  <si>
    <t>Уменьшение бюджетных ассигнований в рамках регионального проекта "Борьба с онкологическими заболеваниями"</t>
  </si>
  <si>
    <t>Увеличение бюджетных ассигнований по объекту "Сохранение объекта культурного наследия (здания техникума, в котором учился Г.Н. Скоробогатый) с приспособлением для современного использования (здание ГАУ ДО «Клинцовский детский технопарк «Кванториум»)"</t>
  </si>
  <si>
    <t>Уменьшение ассигнований по результатам анализа обеспеченности объекта бюджетными средствами, проведенного муниципальным заказчиком, в связи с выявленной экономией по выполнению строительно-монтажных работ по реконструкции здания детского дома под детский сад по ул. Крупской, д.1 в г. Жуковка Брянской области</t>
  </si>
  <si>
    <t>Выделение ассигнований на объект "Реконструкция водоснабжения по ул. Московская, ул. Гагарина в р.п. Климово Климовского района Брянской области"</t>
  </si>
  <si>
    <t>Включение дополнительного объекта в связи с необходимостью строительства автодороги к поликлинике в городе Брянске. "Автодорога по ул. Н. Амосова в Советском районе г. Брянска). Срок строительства - 2023 - 2025 годы</t>
  </si>
  <si>
    <t>2023 год 
Перераспределение бюджетных ассигнований в рамках дорожного фонда на ремонт дорог регионального и местного значения.
2024 год 
Дополнительные ассигнования на 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t>
  </si>
  <si>
    <t>1. Исключение объекта капитального строительства из ФАИП (Реконструкция Литейного моста через реку Десна в Бежицком районе г. Брянска (2 очередь)</t>
  </si>
  <si>
    <t>2023 год
Уменьшение бюджетных ассигнований по итогам изготовления проектной документации и выделением этапов строительства, а также в связи с экономией бюджетных средств по результатам закупок. 
2024 год
Экономия бюджетных средств по результатам закупок</t>
  </si>
  <si>
    <t>2023 год
В связи с перераспределением средств по итогам проведения торгов, заключения контрактов и исполнением программы работ по автомобильным дорогам регионального и межмуниципального значения
2024 год
Уменьшение ассигнований на приведение в нормативное состояние автомобильных дорог и искусственных дорожных сооружений в связи с принятым решением об опережающем финансировании мероприятий за счет бюджетного кредита на пополнение остатка средств на едином счете бюджета субъекта в 2023 году</t>
  </si>
  <si>
    <t>Средства бюджетного кредита в целях опережающего финансирования расходных обязательств (Строительство дороги по ул. Ильи Иванова)</t>
  </si>
  <si>
    <t>"Областной центр лыжного спорта в г. Брянске "</t>
  </si>
  <si>
    <t>В соответствии с обращением Брянской городской администрации требуется дополнительные бюджетные ассигнования на выполнение огнезащитных работ и на дополнительное оборудование на объект "Спортивно-оздоровительный комплекс в Бежицком районе г.Брянска"</t>
  </si>
  <si>
    <t>Увеличение бюджетных ассигнований на строительство физкультурно-оздоровительного комплекса в н.п. Выгоничи Брянской области</t>
  </si>
  <si>
    <t>Оплата административного штрафа по постановлению Управления ФСБ России по Брянской области от 07.03.2023 № 7/5-23</t>
  </si>
  <si>
    <t xml:space="preserve">Уменьшение бюджетных ассигнований (уточнение КБК) в связи с переименованием ГАУ "Теннисный центр" в ГАУ ДО "Брянская областная спортивная школа "Горизонт", а также в связи с экономией бюджетных средств </t>
  </si>
  <si>
    <t>Уточнение бюджетной классификации в связи с переименованием ГАУ "Теннисный центр" в ГАУ ДО "Брянская областная спортивная школа "Горизонт"</t>
  </si>
  <si>
    <t>Уменьшение бюджетных ассигнований в связи со сложившейся экономией</t>
  </si>
  <si>
    <t>Перераспределение бюджетных ассигнований в связи с уточнением бюджетной классификации</t>
  </si>
  <si>
    <t>В 2023 году - экономия по итогам выполнения работ по капитальному ремонту помещений, предназначенных для размещения судебных участков Бежицкого судебного района города Брянска, а также в связи с уточнением сметной стоимости здания мировых судебных участков Новозыбковского судебного района, ремонт запланирован к проведению в 2024 году</t>
  </si>
  <si>
    <t>Текущий ремонт зданий и помещений судебных участков Суражского, Клинцовского, Жуковского районов, а также обеспечение расходов на отправку почтовой корреспонденции</t>
  </si>
  <si>
    <t>Увеличение бюджетных ассигнований для оплаты больничного листа бывшему сотруднику в связи с наступлением заболевания в течение 30 календарных дней со дня прекращения работы сотрудника</t>
  </si>
  <si>
    <t>Увеличение бюджетных ассигнований для осуществления расходов по исполнительным листам</t>
  </si>
  <si>
    <t>Приведение бюджетных ассигнований в соответствие с бюджетными проектировками, согласованными Федеральным агентством лесного хозяйства</t>
  </si>
  <si>
    <t xml:space="preserve">Мероприятия по лесовосстановлению в рамках регионального проекта «Сохранение лесов» на территории лесного фонда лесничеств </t>
  </si>
  <si>
    <t>Увеличение бюджетных ассигнований на оплату электроэнергии</t>
  </si>
  <si>
    <t>Увеличение бюджетных ассигнований на оплату ремонтных работ и переаттестацию ГИС "Региональная навигационно-информационная система "</t>
  </si>
  <si>
    <t>Перераспределение ассигнований в связи с необходимостью оплаты расходов по исполнительным листам</t>
  </si>
  <si>
    <t>Увеличение бюджетных ассигнований на приобретение автобусов</t>
  </si>
  <si>
    <t>Увеличение бюджетных ассигнований на ремонт автовокзала в г. Стародубе</t>
  </si>
  <si>
    <t>Приобретение подвижного состава пассажирского транспорта общего пользования за счет средств специального казначейского кредита (79 ед. автобусов)</t>
  </si>
  <si>
    <t>Увеличение бюджетных ассигнований на оплату судебных расходов по исполнительным листам и на проведение судебной оценочной экспертизы кадастровой стоимости объектов недвижимости</t>
  </si>
  <si>
    <t>Увеличение бюджетных ассигнований на уплату взносов на капитальный ремонт за объекты казны</t>
  </si>
  <si>
    <t>Увеличение бюджетных ассигнований на подготовку и издание информационных материалов</t>
  </si>
  <si>
    <t>Увеличение бюджетных ассигнований на выплату грантов социальным предпринимателям</t>
  </si>
  <si>
    <t>Перераспределение бюджетных ассигнований на закупку образовательных услуг по повышению квалификации государственных гражданских служащих за счет экономии</t>
  </si>
  <si>
    <t>Увеличение бюджетных ассигнований на исполнение распоряжения Правительства Брянской области от 07.08.2023 № 187-рп в целях проведения капитального ремонта поврежденного имущества Запесоченского фельдшерско-акушерского пункта ГБУЗ "Погарская ЦРБ"</t>
  </si>
  <si>
    <t>Увеличение бюджетных ассигнований на капитальный ремонт за счет экономии по текущим расходам</t>
  </si>
  <si>
    <t>Увеличение бюджетных ассигнований на строительство фортификационных сооружений</t>
  </si>
  <si>
    <t>Перераспределение бюджетных ассигнований в связи с увеличением доли федерального бюджета</t>
  </si>
  <si>
    <t>Перенос ассигнований в соответствии с Указом Губернатора Брянской области от 16.02.2023 № 14 "О реорганизации департамента семьи, социальной и демографической политики Брянской области" и увеличение бюджетных ассигнований в связи с повышением заработной платы основного персонала Центров занятости населения Брянской области</t>
  </si>
  <si>
    <t>Перенос ассигнований в соответствии с Указом Губернатора Брянской области от 16.02.2023 № 14 "О реорганизации департамента семьи, социальной и демографической политики Брянской области", а также дополнительное поступление межбюджетных трансфертов из федерального бюджета на условиях софинансирования (99% - федеральный бюджет, 1% - областной бюджет)</t>
  </si>
  <si>
    <t>Перенос ассигнований в соответствии с Указом Губернатора Брянской области от 16.02.2023 № 14 "О реорганизации департамента семьи, социальной и демографической политики Брянской области", а также  уменьшение бюджетных ассигнований за счет субвенции из федерального бюджета исходя из фактической потребности</t>
  </si>
  <si>
    <t>Перенос ассигнований в соответствии с Указом Губернатора Брянской области от 16.02.2023 № 14 "О реорганизации департамента семьи, социальной и демографической политики Брянской области", а также уменьшение бюджетных ассигнований за счет средств федерального бюджета исходя из фактической потребности</t>
  </si>
  <si>
    <t>Увеличение бюджетных ассигнований на обеспечение жильем тренеров, тренеров-преподавателей учреждений физической культуры и спорта Брянской области</t>
  </si>
  <si>
    <t>Увеличение бюджетных ассигнований для капитального ремонта объекта (мемориального комплекса "Памятник воинам - водителям")</t>
  </si>
  <si>
    <t>Увеличение бюджетных ассигнований по организации и проведению общественно-значимых мероприятий</t>
  </si>
  <si>
    <t>Средства федерального бюджета за достижение показателей деятельности органов исполнительной власти субъектов Российской Федерации</t>
  </si>
  <si>
    <t>ИТОГО по непрограммной деятельности</t>
  </si>
  <si>
    <t>2 196 000,00 рублей - приобретение бронежилетов для обеспечения безопасности работы личного состава подразделений противопожарной службы в приграничных районах Брянской области;
1 134 880,00 рублей - замена узла учета расхода газа и газоиспользующего оборудования для восстановления подачи газа в ПСЧ-38 в г. Злынка;
1 109 417,00 рублей - приобретение материалов для замены кровли здания ПСЧ-22 в п. Климово;
 - 1 925 419,16 рублей - экономия средств в результате проведения закупочных процедур</t>
  </si>
  <si>
    <t>Средства федерального бюджета для завершения работ по расчистке реки Десна в пределах города Брянска (1 этап) в рамках регионального проекта "Сохранение уникальных водных объектов" (остаток неиспользованных ассигнований 2022 года) - 9 438 200,00 рублей.
Уменьшение субвенции из федерального бюджета на проведение экспертизы проектной документации по расчистке реки Десна в пределах города Брянска (2 этап) в рамках регионального проекта "Сохранение уникальных водных объектов" по результатам аукциона в электронной форме - 1 314 500,00 рублей</t>
  </si>
  <si>
    <t>Поступление федеральных средств - 16 470,1 тыс. рублей; экономия по результатам торгов - (-3 282,77 тыс. рублей)</t>
  </si>
  <si>
    <t>ГАУК "Брянский государственный краеведческий музей": изготовление тематического баннера на фасад здания - 270 000,00 рублей;
ГБУК «Брянский областной художественный музейно-выставочный центр»: проведение капитального ремонта 2 служебных квартир - 1 965 996,08 рублей;
ГБУК «Брянский областной художественный музейно-выставочный центр»: приобретение грузопассажирского фургона - 3 010 500,00 рублей</t>
  </si>
  <si>
    <t>ГАУК "Мемориальный комплекс "Партизанская поляна": проведение текущего ремонта объектов военной техники - 498 079,47 рублей;
 ГАУК "Мемориальный комплекс "Партизанская поляна": приобретение автобуса - 3 010 500,00 рублей;
ГАУК «Музей Дятьковского хрусталя»: капитальный ремонт защитного сооружения гражданской обороны - 250 000,00 рублей</t>
  </si>
  <si>
    <t>ГАУК "Брянская областная филармония": приобретение цифрового микшера - 276 426,00 рублей; приобретение арочного металлодетектора - 82 000,00 рублей</t>
  </si>
  <si>
    <t>В 2023 году - перераспределение средств с реконструкции детского сада в г. Жуковка на объект "Реконструкция существующей пристройки к школе № 1 в г. Жуковка Жуковского района Брянской области "в целях приобретения оборудования в сумме 14 250 000 рублей. Перераспределение средств с объекта "Областной центр лыжного спорта в г. Брянске" на объект незавершенного строительства "Пристройка универсального спортивного зала к МБОУ "Супоневская СОШ № 1 им. Героя Советского Союза Н.И. Чувина" Брянского района, в н.п. Супонево, Брянского района, Брянской области" в сумме 19 566 645,52 рублей. 
В 2024 году Пристройка универсального спортивного зала к МБОУ "Супоневская СОШ № 1 им. Героя Советского Союза Н.И. Чувина" Брянского района, в н.п. Супонево, Брянского района, Брянской области</t>
  </si>
  <si>
    <t xml:space="preserve">2023 год
Увеличение бюджетных ассигнований на ремонт региональных дорог
2024 год
1. Увеличение бюджетных ассигнований на приведение в нормативное состояние дорог регионального значения в связи с исключением объекта "Реконструкция Литейного моста через реку Десна в Бежицком районе г. Брянска (2 очередь)" из ФАИП 303 030 303,03 рублей;
2. Уменьшение ассигнований 2024 года в сумме 15 020 979,44 в связи с принятым решением об опережающем финансировании мероприятий за счет бюджетного кредита на пополнение остатка средств на едином счете бюджета субъекта в 2023 году
</t>
  </si>
  <si>
    <t>Дополнительные средства на обеспечение жильем детей-сирот: на приобретение сертификатов для 191 ребенка - 456 967 500,00 рублей; на приобретение 19 квартир - 33 476 516,58 рублей</t>
  </si>
  <si>
    <t>Увеличение ассигнований в целях создания на территории Брянской области "Зеленой комнаты" (капитальный ремонт помещения по адресу: г.Брянск. пр-т Московский, д.58 - 383 840,0 рублей, приобретение оборудования - 216 400,0 рублей)</t>
  </si>
  <si>
    <t>Увеличение бюджетных ассигнований на:
 - оценку и расчет пожарного риска ГАУ "Дворец единоборств имени Артема Осипенко" - 809 653,33 рублей;
 - приобретение основных средств и материальных запасов ГАУ "Дворец единоборств имени Артема Осипенко" - 2 645 230,13 рублей;
 - оснащение двух медицинских кабинетов (доврачебной помощи) ГАУ СОК "Брянск" - 329 379,94 рублей;
 - оборудование для оснащения медицинского кабинета ГАУ КСК "Путевка" - 238 790,02 рублей;
 - ремонт медицинского кабинета КСК "Путевка" - 11 123,75 рублей</t>
  </si>
  <si>
    <t>Увеличение бюджетных ассигнований на:
 оборудование для медицинского кабинета для ГАУ ЦСП БО - 229 890,00 рублей;
 обновление и модернизация спортивного ядра стадиона "Десна" ГАУ ЦСП БО - 2 089 770,00 рублей</t>
  </si>
  <si>
    <t>Увеличение бюджетных ассигнований на:
 - проведение ремонтных работ медицинского кабинета ГБУ ДО БО СШОР "Русь" - 546 279,11 рублей;
 - капитальные ремонт кровли пристройки ГБУ ДО БО САШ "Виктория" - 435 830,00 рублей;
 - оборудование для оснащения и лицензирования медицинского пункта ГБУ ДО БО СШОР "Локомотив" - 603 555,00 рублей</t>
  </si>
  <si>
    <t>Увеличение бюджетных ассигнований на:
 - капитальный ремонт футбольного поля с искусственным покрытием на объекте "База отдыха "Волна" на балансе ГАУ ДО "БО СШ "Горизонт" - 13 346 830,00 рублей;
 - разработку под на монтаж систем противопожарной защиты на объекте "База отдыха "Волна" на балансе ГАУ ДО "БО СШ "Горизонт" - 358 333,30 рублей;
 - оснащение медицинского кабинета ГАУ ДО БО СШ "Горизонт" с целью получения образовательной лицензии -305 100,00 рублей;
- перераспределение средств по информационному освещению деятельности в связи с уточнением бюджетной классификации -100 000,00 рублей</t>
  </si>
  <si>
    <t>Увеличение бюджетных ассигнований:
 - на приобретение хоккейной экипировки и хоккейных тренажеров для МБУ ДО Климовская СШ - 8 504 930,59 рублей;
 - проведение ремонта кровли МБУ ДО СШ по легкой гимнастике города Брянска - 3 932 886,66 рублей</t>
  </si>
  <si>
    <t>Увеличение бюджетных ассигнований на:
 - экипировку для женской хоккейной команды "Авангард" Климовского района - 2 123 980,00 рублей;
 - хоккейный инвентарь для МАУ "Брянский городской спортивный комбинат "Спартак" - 4 992 062,67 рублей;
 - спортивную экипировку и инвентарь для занимающихся футболом и волейболом Мглинская ДЮСШ - 492 644,00 рублей</t>
  </si>
  <si>
    <t>Уменьшение бюджетных ассигнований в связи со сложившейся экономией по ремонту стадиона по адресу: г. Брянск, ул. 50-й Армии, д.8. - 3 932 886,66 рублей;
Увеличение бюджетных ассигнований на проведение капитального ремонта стадиона "Триумф" в городском округе Фокино - 19 800 000,00 рублей</t>
  </si>
  <si>
    <t>Недостаток средств на ремонт автовокзалов в г. Клинцы
(3 754 315 руб.) и г. Унеча (1 645 525 руб.)</t>
  </si>
  <si>
    <t>Реализация распоряжения Губернатора Брянской области от 25.05.2023 3641-рг "Об итогах конкурса "Кадровый потенциал органов исполнительной власти Брянской области" в 2023 году"</t>
  </si>
  <si>
    <t>Средства федерального бюджета: распоряжение Правительства РФ от 13.06.2023 № 1570-р, уведомление от 29.06.2023 № 150-2023-1-074/001 (89 727 400,00 рублей); средства областного бюджета (софинансирование) - 906 337,38 рублей</t>
  </si>
  <si>
    <t>Увеличение ассигнований на подготовку объектов ЖКХ к зиме: Дубровка - 896,7 тыс. рублей, Дятьково - 7 561,5 тыс. рублей, Березино, Дятьковский район - 1 000,0 тыс. рублей, Любохна, Дятьковский район - 816,5 тыс. рублей, Погар - 2 100 тыс. рублей, Рогнедино - 500 тыс. рублей, Суземка - 4 275 тыс. рублей, Трубчевск - 2 375 тыс. рублей, Горяны, Унечский район -  4 000 тыс. рублей</t>
  </si>
  <si>
    <t>Увеличение ассигнований для приобретения реанимобилей, санитарных автомобилей (22,6 млн. рублей)
Увеличение ассигнований в целях реализации постановления Правительства Брянской области от 04.09.23 № 420-п "О дополнительной мере социальной поддержки отдельных категорий медицинских работников медицинских организаций, подведомственных департаменту здравоохранения Брянской области" (3,7 млн. рублей)</t>
  </si>
  <si>
    <t>Уменьшение средств субсидии из федерального бюджета на осуществление в 2023 году единовременных компенсационных выплат медицинским работникам прибывшим на работу в сельские населенные пункты на сумму 16 276 500,0 рублей и объема софинансирования за счет областного бюджета</t>
  </si>
  <si>
    <t>Перераспределение ассигнований:
- в соответствии с распоряжением Правительства Брянской области от 07.08.2023 № 183-рп (16 829 098,0 рублей.)
- на капитальный ремонт кровли ГАУ БРЦОИ (1 534 740,0 рублей)</t>
  </si>
  <si>
    <t>564 000,00 рублей на капитальный ремонт автомашин.
161 000,00 рублей на проведение аттестационных испытаний автоматизированной системы и поставку средств защиты информации в сумме (перераспределение)</t>
  </si>
  <si>
    <t>Уменьшение бюджетных ассигнований за счет экономии в сумме 2 915 799,97 рублей, также за счет экономии перераспределены ассигнования в сумме 161 000,00 рублей</t>
  </si>
  <si>
    <t>Необходимость оплаты услуг по предоставлению доступа к информационно-аналитической системе "СЭЛЕКС"-"Цифровой регион" - 159 600,00 рублей, экономия - (-28 398,00 рублей)</t>
  </si>
  <si>
    <t>Распоряжение Правительства РФ от 11.05.2023 № 1209-р, уведомление от 19.05.2023 № 150-2023-3-017/001. Средства федерального бюджета - 384 552 900,00 руб., областного бюджета - 3 884 372,73 рублей</t>
  </si>
  <si>
    <t>Распоряжение Правительства РФ от 28.06.2023 № 1715-р, уведомление от 06.07.2023 № 150-2023-1-011/001. Средства федерального бюджета - 138 151 200,00 рублей, областного бюджета - 8 818 161,70 рублей</t>
  </si>
  <si>
    <t>2023 год
Дополнительные средства на строительство дороги по ул. Ильи Иванова 
2024 год
Уменьшение ассигнований на строительство дороги по ул. Ильи Иванова в связи с принятым решением об опережающем финансировании мероприятий за счет бюджетного кредита на пополнение остатка средств на едином счете бюджета субъекта в 2023 году</t>
  </si>
  <si>
    <t>2023 год 
1. капитальный ремонт моста в Унечском городском поселении (-49 500 000,00 рублей) в связи с переносом сроков капремонта на 2024-2025 годы
2. дополнительное финансирование по капитальному ремонту моста в  Суражском городском поселении (+3 573 436,64 рублей)
2024 год
экономия по результатам закупок по капитальному ремонту мостов
2025 год 
капитальный ремонт моста в Унечском городском поселении</t>
  </si>
  <si>
    <t>Увеличение бюджетных ассигнований для капитального ремонта здания ПСЧ-44 в г. Стародубе</t>
  </si>
  <si>
    <t>Увеличение ассигнований в соответствии с распоряжениями Правительства Брянской области от 19.06.2023 № 110-рп, от 17.07.2023 № 146-рп, от 21.08.2023 № 210-рп (капитальные ремонты образовательных организаций)</t>
  </si>
  <si>
    <t>По объекту" Канализация по ул. Вильямса в Советском районе г. Брянска" заключен контракт на СМР на всю сумму выделенных ассигнований. В целях ввода объекта в эксплуатацию необходимо увеличение средств для заключения договоров на технологическое присоединение к электрическим сетям и на ведение авторского надзора</t>
  </si>
  <si>
    <t>Увеличение ассигнований в целях обеспечения жильем многодетных семей и семей участников подпрограммы "Развитие ипотечного кредитования в жилищном строительстве"</t>
  </si>
  <si>
    <t>1240213500</t>
  </si>
  <si>
    <t>Модернизация объектов уличного освещения</t>
  </si>
  <si>
    <t>0503</t>
  </si>
  <si>
    <t xml:space="preserve">2023 год
В связи с отсутствием положительного заключения госэкспертизы по объекту "Строительство очистных сооружений в п. Выгоничи" реализовать проект не представляется возможным
2024 год
Перераспределение бюджетных ассигнований </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</si>
</sst>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0"/>
      <color rgb="FF000000"/>
      <name val="Times New Roman"/>
    </font>
    <font>
      <sz val="11"/>
      <color theme="1"/>
      <name val="Calibri"/>
      <family val="2"/>
      <charset val="204"/>
      <scheme val="minor"/>
    </font>
    <font>
      <sz val="9"/>
      <color rgb="FF000000"/>
      <name val="Segoe UI"/>
      <family val="2"/>
      <charset val="204"/>
    </font>
    <font>
      <b/>
      <sz val="10"/>
      <color rgb="FF000000"/>
      <name val="Segoe UI"/>
      <family val="2"/>
      <charset val="204"/>
    </font>
    <font>
      <b/>
      <sz val="9"/>
      <color rgb="FF000000"/>
      <name val="Segoe UI"/>
      <family val="2"/>
      <charset val="204"/>
    </font>
    <font>
      <sz val="10"/>
      <color rgb="FF000000"/>
      <name val="Segoe UI"/>
      <family val="2"/>
      <charset val="204"/>
    </font>
    <font>
      <sz val="10"/>
      <color rgb="FF000000"/>
      <name val="Times New Roman"/>
      <family val="1"/>
      <charset val="204"/>
    </font>
    <font>
      <sz val="10"/>
      <color rgb="FF000000"/>
      <name val="Times New Roman"/>
      <family val="2"/>
    </font>
    <font>
      <sz val="9"/>
      <color rgb="FF000000"/>
      <name val="Times New Roman"/>
      <family val="1"/>
      <charset val="204"/>
    </font>
  </fonts>
  <fills count="4">
    <fill>
      <patternFill patternType="none"/>
    </fill>
    <fill>
      <patternFill patternType="gray125"/>
    </fill>
    <fill>
      <patternFill patternType="solid">
        <fgColor rgb="FFF5F5F5"/>
        <bgColor rgb="FFF5F5F5"/>
      </patternFill>
    </fill>
    <fill>
      <patternFill patternType="solid">
        <fgColor rgb="FFE6E6FA"/>
        <bgColor rgb="FFE6E6FA"/>
      </patternFill>
    </fill>
  </fills>
  <borders count="9">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thin">
        <color rgb="FF000000"/>
      </bottom>
      <diagonal/>
    </border>
  </borders>
  <cellStyleXfs count="4">
    <xf numFmtId="0" fontId="0" fillId="0" borderId="0">
      <alignment vertical="top" wrapText="1"/>
    </xf>
    <xf numFmtId="0" fontId="1" fillId="0" borderId="0"/>
    <xf numFmtId="0" fontId="6" fillId="0" borderId="0">
      <alignment vertical="top" wrapText="1"/>
    </xf>
    <xf numFmtId="0" fontId="7" fillId="0" borderId="0">
      <alignment vertical="top" wrapText="1"/>
    </xf>
  </cellStyleXfs>
  <cellXfs count="29">
    <xf numFmtId="0" fontId="0" fillId="0" borderId="0" xfId="0" applyFont="1" applyFill="1" applyAlignment="1">
      <alignment vertical="top" wrapText="1"/>
    </xf>
    <xf numFmtId="0" fontId="2" fillId="0" borderId="1" xfId="0" applyFont="1" applyFill="1" applyBorder="1" applyAlignment="1">
      <alignment vertical="center" wrapText="1"/>
    </xf>
    <xf numFmtId="4" fontId="2" fillId="0" borderId="1" xfId="0" applyNumberFormat="1"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3" borderId="1" xfId="0" applyFont="1" applyFill="1" applyBorder="1" applyAlignment="1">
      <alignment vertical="center" wrapText="1"/>
    </xf>
    <xf numFmtId="4" fontId="2" fillId="3" borderId="1" xfId="0" applyNumberFormat="1" applyFont="1" applyFill="1" applyBorder="1" applyAlignment="1">
      <alignment horizontal="center" vertical="center" wrapText="1"/>
    </xf>
    <xf numFmtId="4" fontId="4" fillId="0" borderId="1" xfId="0" applyNumberFormat="1" applyFont="1" applyFill="1" applyBorder="1" applyAlignment="1">
      <alignment horizontal="center" vertical="center" wrapText="1"/>
    </xf>
    <xf numFmtId="0" fontId="5" fillId="0" borderId="1" xfId="0" applyFont="1" applyFill="1" applyBorder="1" applyAlignment="1">
      <alignment vertical="top" wrapText="1"/>
    </xf>
    <xf numFmtId="0" fontId="2" fillId="3" borderId="1" xfId="0" applyFont="1" applyFill="1" applyBorder="1" applyAlignment="1">
      <alignment vertical="center" wrapText="1"/>
    </xf>
    <xf numFmtId="0" fontId="2" fillId="0" borderId="1" xfId="0" applyNumberFormat="1" applyFont="1" applyFill="1" applyBorder="1" applyAlignment="1">
      <alignment horizontal="left" vertical="center" wrapText="1"/>
    </xf>
    <xf numFmtId="0" fontId="2" fillId="0" borderId="0" xfId="0" applyFont="1" applyFill="1" applyBorder="1" applyAlignment="1">
      <alignment vertical="center" wrapText="1"/>
    </xf>
    <xf numFmtId="0" fontId="2" fillId="0" borderId="0" xfId="0" applyFont="1" applyFill="1" applyBorder="1" applyAlignment="1">
      <alignment horizontal="right" vertical="center" wrapText="1"/>
    </xf>
    <xf numFmtId="0" fontId="2" fillId="0" borderId="1" xfId="0" applyFont="1" applyFill="1" applyBorder="1" applyAlignment="1">
      <alignment horizontal="center" vertical="center" wrapText="1"/>
    </xf>
    <xf numFmtId="0" fontId="8" fillId="0" borderId="0" xfId="0" applyFont="1" applyFill="1" applyAlignment="1">
      <alignment vertical="top" wrapText="1"/>
    </xf>
    <xf numFmtId="0" fontId="2" fillId="0"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2" fillId="3" borderId="1" xfId="0" applyFont="1" applyFill="1" applyBorder="1" applyAlignment="1">
      <alignment vertical="center" wrapText="1"/>
    </xf>
    <xf numFmtId="0" fontId="3" fillId="0" borderId="1" xfId="0" applyFont="1" applyFill="1" applyBorder="1" applyAlignment="1">
      <alignment horizontal="left" vertical="center" wrapText="1"/>
    </xf>
    <xf numFmtId="0" fontId="2" fillId="3" borderId="7" xfId="0" applyFont="1" applyFill="1" applyBorder="1" applyAlignment="1">
      <alignment vertical="center" wrapText="1"/>
    </xf>
    <xf numFmtId="0" fontId="2" fillId="3" borderId="6" xfId="0" applyFont="1" applyFill="1" applyBorder="1" applyAlignment="1">
      <alignment vertical="center" wrapText="1"/>
    </xf>
    <xf numFmtId="0" fontId="2" fillId="3" borderId="5" xfId="0" applyFont="1" applyFill="1" applyBorder="1" applyAlignment="1">
      <alignment vertical="center" wrapText="1"/>
    </xf>
    <xf numFmtId="0" fontId="2" fillId="2" borderId="7" xfId="0" applyFont="1" applyFill="1" applyBorder="1" applyAlignment="1">
      <alignment horizontal="left" vertical="center" wrapText="1"/>
    </xf>
    <xf numFmtId="0" fontId="2" fillId="2" borderId="6" xfId="0" applyFont="1" applyFill="1" applyBorder="1" applyAlignment="1">
      <alignment horizontal="left" vertical="center" wrapText="1"/>
    </xf>
    <xf numFmtId="0" fontId="2" fillId="2" borderId="5"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2"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4" fillId="0" borderId="8" xfId="0" applyFont="1" applyFill="1" applyBorder="1" applyAlignment="1">
      <alignment horizontal="center" vertical="center" wrapText="1"/>
    </xf>
  </cellXfs>
  <cellStyles count="4">
    <cellStyle name="Normal 2" xfId="1"/>
    <cellStyle name="Обычный" xfId="0" builtinId="0"/>
    <cellStyle name="Обычный 2" xfId="2"/>
    <cellStyle name="Обычный 4"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93"/>
  <sheetViews>
    <sheetView tabSelected="1" view="pageBreakPreview" zoomScaleNormal="100" zoomScaleSheetLayoutView="100" workbookViewId="0">
      <pane ySplit="6" topLeftCell="A487" activePane="bottomLeft" state="frozen"/>
      <selection pane="bottomLeft" activeCell="I42" sqref="I42"/>
    </sheetView>
  </sheetViews>
  <sheetFormatPr defaultRowHeight="12" x14ac:dyDescent="0.2"/>
  <cols>
    <col min="1" max="1" width="9.6640625" style="13" customWidth="1"/>
    <col min="2" max="2" width="14.83203125" style="13" customWidth="1"/>
    <col min="3" max="3" width="44.33203125" style="13" customWidth="1"/>
    <col min="4" max="4" width="8.6640625" style="13" customWidth="1"/>
    <col min="5" max="5" width="8.5" style="13" customWidth="1"/>
    <col min="6" max="6" width="18.33203125" style="13" customWidth="1"/>
    <col min="7" max="7" width="18.1640625" style="13" customWidth="1"/>
    <col min="8" max="8" width="14.6640625" style="13" bestFit="1" customWidth="1"/>
    <col min="9" max="9" width="61.1640625" style="13" customWidth="1"/>
    <col min="10" max="16384" width="9.33203125" style="13"/>
  </cols>
  <sheetData>
    <row r="1" spans="1:9" ht="20.25" customHeight="1" x14ac:dyDescent="0.2">
      <c r="A1" s="10"/>
      <c r="B1" s="10"/>
      <c r="C1" s="10"/>
      <c r="D1" s="10"/>
      <c r="E1" s="10"/>
      <c r="F1" s="10"/>
      <c r="G1" s="10"/>
      <c r="H1" s="10"/>
      <c r="I1" s="11" t="s">
        <v>582</v>
      </c>
    </row>
    <row r="2" spans="1:9" ht="17.25" customHeight="1" x14ac:dyDescent="0.2">
      <c r="A2" s="28" t="s">
        <v>583</v>
      </c>
      <c r="B2" s="28"/>
      <c r="C2" s="28"/>
      <c r="D2" s="28"/>
      <c r="E2" s="28"/>
      <c r="F2" s="28"/>
      <c r="G2" s="28"/>
      <c r="H2" s="28"/>
      <c r="I2" s="28"/>
    </row>
    <row r="3" spans="1:9" x14ac:dyDescent="0.2">
      <c r="A3" s="26" t="s">
        <v>0</v>
      </c>
      <c r="B3" s="26" t="s">
        <v>1</v>
      </c>
      <c r="C3" s="26" t="s">
        <v>2</v>
      </c>
      <c r="D3" s="26" t="s">
        <v>3</v>
      </c>
      <c r="E3" s="26" t="s">
        <v>4</v>
      </c>
      <c r="F3" s="26" t="s">
        <v>5</v>
      </c>
      <c r="G3" s="26" t="s">
        <v>6</v>
      </c>
      <c r="H3" s="26" t="s">
        <v>7</v>
      </c>
      <c r="I3" s="26" t="s">
        <v>8</v>
      </c>
    </row>
    <row r="4" spans="1:9" x14ac:dyDescent="0.2">
      <c r="A4" s="26" t="s">
        <v>9</v>
      </c>
      <c r="B4" s="26" t="s">
        <v>9</v>
      </c>
      <c r="C4" s="26" t="s">
        <v>9</v>
      </c>
      <c r="D4" s="26" t="s">
        <v>9</v>
      </c>
      <c r="E4" s="26" t="s">
        <v>9</v>
      </c>
      <c r="F4" s="26" t="s">
        <v>9</v>
      </c>
      <c r="G4" s="26" t="s">
        <v>9</v>
      </c>
      <c r="H4" s="26" t="s">
        <v>9</v>
      </c>
      <c r="I4" s="26" t="s">
        <v>9</v>
      </c>
    </row>
    <row r="5" spans="1:9" x14ac:dyDescent="0.2">
      <c r="A5" s="26" t="s">
        <v>9</v>
      </c>
      <c r="B5" s="26" t="s">
        <v>9</v>
      </c>
      <c r="C5" s="26" t="s">
        <v>9</v>
      </c>
      <c r="D5" s="26" t="s">
        <v>9</v>
      </c>
      <c r="E5" s="26" t="s">
        <v>9</v>
      </c>
      <c r="F5" s="26" t="s">
        <v>9</v>
      </c>
      <c r="G5" s="26" t="s">
        <v>9</v>
      </c>
      <c r="H5" s="26" t="s">
        <v>9</v>
      </c>
      <c r="I5" s="26" t="s">
        <v>9</v>
      </c>
    </row>
    <row r="6" spans="1:9" x14ac:dyDescent="0.2">
      <c r="A6" s="26" t="s">
        <v>9</v>
      </c>
      <c r="B6" s="26" t="s">
        <v>9</v>
      </c>
      <c r="C6" s="26" t="s">
        <v>9</v>
      </c>
      <c r="D6" s="26" t="s">
        <v>9</v>
      </c>
      <c r="E6" s="26" t="s">
        <v>9</v>
      </c>
      <c r="F6" s="26" t="s">
        <v>9</v>
      </c>
      <c r="G6" s="26" t="s">
        <v>9</v>
      </c>
      <c r="H6" s="26" t="s">
        <v>9</v>
      </c>
      <c r="I6" s="26" t="s">
        <v>9</v>
      </c>
    </row>
    <row r="7" spans="1:9" customFormat="1" ht="12.75" x14ac:dyDescent="0.2">
      <c r="A7" s="15" t="s">
        <v>10</v>
      </c>
      <c r="B7" s="15"/>
      <c r="C7" s="15"/>
      <c r="D7" s="15"/>
      <c r="E7" s="15"/>
      <c r="F7" s="15"/>
      <c r="G7" s="15"/>
      <c r="H7" s="15"/>
      <c r="I7" s="15"/>
    </row>
    <row r="8" spans="1:9" ht="90.75" customHeight="1" x14ac:dyDescent="0.2">
      <c r="A8" s="12" t="s">
        <v>11</v>
      </c>
      <c r="B8" s="12" t="s">
        <v>12</v>
      </c>
      <c r="C8" s="1" t="s">
        <v>13</v>
      </c>
      <c r="D8" s="12" t="s">
        <v>14</v>
      </c>
      <c r="E8" s="12" t="s">
        <v>15</v>
      </c>
      <c r="F8" s="2">
        <v>9817858.4000000004</v>
      </c>
      <c r="G8" s="2">
        <v>0</v>
      </c>
      <c r="H8" s="2">
        <v>0</v>
      </c>
      <c r="I8" s="3" t="s">
        <v>730</v>
      </c>
    </row>
    <row r="9" spans="1:9" ht="145.5" customHeight="1" x14ac:dyDescent="0.2">
      <c r="A9" s="12" t="s">
        <v>11</v>
      </c>
      <c r="B9" s="12" t="s">
        <v>12</v>
      </c>
      <c r="C9" s="1" t="s">
        <v>13</v>
      </c>
      <c r="D9" s="12" t="s">
        <v>14</v>
      </c>
      <c r="E9" s="12" t="s">
        <v>16</v>
      </c>
      <c r="F9" s="2">
        <v>2514877.84</v>
      </c>
      <c r="G9" s="2">
        <v>0</v>
      </c>
      <c r="H9" s="2">
        <v>0</v>
      </c>
      <c r="I9" s="3" t="s">
        <v>699</v>
      </c>
    </row>
    <row r="10" spans="1:9" ht="72" x14ac:dyDescent="0.2">
      <c r="A10" s="12" t="s">
        <v>11</v>
      </c>
      <c r="B10" s="12" t="s">
        <v>12</v>
      </c>
      <c r="C10" s="1" t="s">
        <v>13</v>
      </c>
      <c r="D10" s="12" t="s">
        <v>14</v>
      </c>
      <c r="E10" s="12" t="s">
        <v>17</v>
      </c>
      <c r="F10" s="2">
        <v>21611.98</v>
      </c>
      <c r="G10" s="2">
        <v>0</v>
      </c>
      <c r="H10" s="2">
        <v>0</v>
      </c>
      <c r="I10" s="3" t="s">
        <v>538</v>
      </c>
    </row>
    <row r="11" spans="1:9" ht="72" x14ac:dyDescent="0.2">
      <c r="A11" s="12" t="s">
        <v>11</v>
      </c>
      <c r="B11" s="12" t="s">
        <v>12</v>
      </c>
      <c r="C11" s="1" t="s">
        <v>13</v>
      </c>
      <c r="D11" s="12" t="s">
        <v>14</v>
      </c>
      <c r="E11" s="12" t="s">
        <v>18</v>
      </c>
      <c r="F11" s="2">
        <v>-21611.98</v>
      </c>
      <c r="G11" s="2">
        <v>0</v>
      </c>
      <c r="H11" s="2">
        <v>0</v>
      </c>
      <c r="I11" s="3" t="s">
        <v>539</v>
      </c>
    </row>
    <row r="12" spans="1:9" ht="38.25" customHeight="1" x14ac:dyDescent="0.2">
      <c r="A12" s="12" t="s">
        <v>11</v>
      </c>
      <c r="B12" s="12" t="s">
        <v>20</v>
      </c>
      <c r="C12" s="1" t="s">
        <v>21</v>
      </c>
      <c r="D12" s="12" t="s">
        <v>22</v>
      </c>
      <c r="E12" s="12" t="s">
        <v>16</v>
      </c>
      <c r="F12" s="2">
        <v>-2000</v>
      </c>
      <c r="G12" s="2">
        <v>0</v>
      </c>
      <c r="H12" s="2">
        <v>0</v>
      </c>
      <c r="I12" s="3" t="s">
        <v>601</v>
      </c>
    </row>
    <row r="13" spans="1:9" ht="38.25" customHeight="1" x14ac:dyDescent="0.2">
      <c r="A13" s="12" t="s">
        <v>11</v>
      </c>
      <c r="B13" s="12" t="s">
        <v>20</v>
      </c>
      <c r="C13" s="1" t="s">
        <v>21</v>
      </c>
      <c r="D13" s="12" t="s">
        <v>22</v>
      </c>
      <c r="E13" s="12" t="s">
        <v>17</v>
      </c>
      <c r="F13" s="2">
        <v>2000</v>
      </c>
      <c r="G13" s="2">
        <v>0</v>
      </c>
      <c r="H13" s="2">
        <v>0</v>
      </c>
      <c r="I13" s="3" t="s">
        <v>540</v>
      </c>
    </row>
    <row r="14" spans="1:9" ht="108" x14ac:dyDescent="0.2">
      <c r="A14" s="12" t="s">
        <v>23</v>
      </c>
      <c r="B14" s="12" t="s">
        <v>24</v>
      </c>
      <c r="C14" s="1" t="s">
        <v>25</v>
      </c>
      <c r="D14" s="12" t="s">
        <v>14</v>
      </c>
      <c r="E14" s="12" t="s">
        <v>26</v>
      </c>
      <c r="F14" s="2">
        <v>5153415</v>
      </c>
      <c r="G14" s="2">
        <v>4905750</v>
      </c>
      <c r="H14" s="2">
        <v>388950</v>
      </c>
      <c r="I14" s="3" t="s">
        <v>584</v>
      </c>
    </row>
    <row r="15" spans="1:9" customFormat="1" ht="12.75" x14ac:dyDescent="0.2">
      <c r="A15" s="16" t="s">
        <v>27</v>
      </c>
      <c r="B15" s="16"/>
      <c r="C15" s="16"/>
      <c r="D15" s="16"/>
      <c r="E15" s="16"/>
      <c r="F15" s="5">
        <f>SUM(F8:F14)</f>
        <v>17486151.240000002</v>
      </c>
      <c r="G15" s="5">
        <f t="shared" ref="G15:H15" si="0">SUM(G8:G14)</f>
        <v>4905750</v>
      </c>
      <c r="H15" s="5">
        <f t="shared" si="0"/>
        <v>388950</v>
      </c>
      <c r="I15" s="4" t="s">
        <v>9</v>
      </c>
    </row>
    <row r="16" spans="1:9" customFormat="1" ht="12.75" x14ac:dyDescent="0.2">
      <c r="A16" s="15" t="s">
        <v>28</v>
      </c>
      <c r="B16" s="15"/>
      <c r="C16" s="15"/>
      <c r="D16" s="15"/>
      <c r="E16" s="15"/>
      <c r="F16" s="15"/>
      <c r="G16" s="15"/>
      <c r="H16" s="15"/>
      <c r="I16" s="15"/>
    </row>
    <row r="17" spans="1:9" ht="66.75" customHeight="1" x14ac:dyDescent="0.2">
      <c r="A17" s="12" t="s">
        <v>29</v>
      </c>
      <c r="B17" s="12" t="s">
        <v>30</v>
      </c>
      <c r="C17" s="1" t="s">
        <v>31</v>
      </c>
      <c r="D17" s="12" t="s">
        <v>32</v>
      </c>
      <c r="E17" s="12" t="s">
        <v>33</v>
      </c>
      <c r="F17" s="2">
        <v>-198500</v>
      </c>
      <c r="G17" s="2">
        <v>0</v>
      </c>
      <c r="H17" s="2">
        <v>0</v>
      </c>
      <c r="I17" s="3" t="s">
        <v>551</v>
      </c>
    </row>
    <row r="18" spans="1:9" customFormat="1" ht="12.75" x14ac:dyDescent="0.2">
      <c r="A18" s="16" t="s">
        <v>27</v>
      </c>
      <c r="B18" s="16"/>
      <c r="C18" s="16"/>
      <c r="D18" s="16"/>
      <c r="E18" s="16"/>
      <c r="F18" s="5">
        <v>-198500</v>
      </c>
      <c r="G18" s="5">
        <v>0</v>
      </c>
      <c r="H18" s="5">
        <v>0</v>
      </c>
      <c r="I18" s="4" t="s">
        <v>9</v>
      </c>
    </row>
    <row r="19" spans="1:9" customFormat="1" ht="12.75" x14ac:dyDescent="0.2">
      <c r="A19" s="15" t="s">
        <v>34</v>
      </c>
      <c r="B19" s="15"/>
      <c r="C19" s="15"/>
      <c r="D19" s="15"/>
      <c r="E19" s="15"/>
      <c r="F19" s="15"/>
      <c r="G19" s="15"/>
      <c r="H19" s="15"/>
      <c r="I19" s="15"/>
    </row>
    <row r="20" spans="1:9" ht="57.75" customHeight="1" x14ac:dyDescent="0.2">
      <c r="A20" s="12" t="s">
        <v>29</v>
      </c>
      <c r="B20" s="12" t="s">
        <v>35</v>
      </c>
      <c r="C20" s="1" t="s">
        <v>36</v>
      </c>
      <c r="D20" s="12" t="s">
        <v>37</v>
      </c>
      <c r="E20" s="12" t="s">
        <v>38</v>
      </c>
      <c r="F20" s="2">
        <v>90633737.379999995</v>
      </c>
      <c r="G20" s="2">
        <v>0</v>
      </c>
      <c r="H20" s="2">
        <v>0</v>
      </c>
      <c r="I20" s="3" t="s">
        <v>718</v>
      </c>
    </row>
    <row r="21" spans="1:9" customFormat="1" ht="12.75" x14ac:dyDescent="0.2">
      <c r="A21" s="16" t="s">
        <v>27</v>
      </c>
      <c r="B21" s="16"/>
      <c r="C21" s="16"/>
      <c r="D21" s="16"/>
      <c r="E21" s="16"/>
      <c r="F21" s="5">
        <v>90633737.379999995</v>
      </c>
      <c r="G21" s="5">
        <v>0</v>
      </c>
      <c r="H21" s="5">
        <v>0</v>
      </c>
      <c r="I21" s="4" t="s">
        <v>9</v>
      </c>
    </row>
    <row r="22" spans="1:9" customFormat="1" ht="12.75" x14ac:dyDescent="0.2">
      <c r="A22" s="15" t="s">
        <v>39</v>
      </c>
      <c r="B22" s="15"/>
      <c r="C22" s="15"/>
      <c r="D22" s="15"/>
      <c r="E22" s="15"/>
      <c r="F22" s="15"/>
      <c r="G22" s="15"/>
      <c r="H22" s="15"/>
      <c r="I22" s="15"/>
    </row>
    <row r="23" spans="1:9" x14ac:dyDescent="0.2">
      <c r="A23" s="12" t="s">
        <v>40</v>
      </c>
      <c r="B23" s="12" t="s">
        <v>41</v>
      </c>
      <c r="C23" s="1" t="s">
        <v>42</v>
      </c>
      <c r="D23" s="12" t="s">
        <v>43</v>
      </c>
      <c r="E23" s="12" t="s">
        <v>16</v>
      </c>
      <c r="F23" s="2">
        <v>-12244.61</v>
      </c>
      <c r="G23" s="2">
        <v>0</v>
      </c>
      <c r="H23" s="2">
        <v>0</v>
      </c>
      <c r="I23" s="3" t="s">
        <v>443</v>
      </c>
    </row>
    <row r="24" spans="1:9" ht="48" x14ac:dyDescent="0.2">
      <c r="A24" s="12" t="s">
        <v>40</v>
      </c>
      <c r="B24" s="12" t="s">
        <v>41</v>
      </c>
      <c r="C24" s="1" t="s">
        <v>42</v>
      </c>
      <c r="D24" s="12" t="s">
        <v>44</v>
      </c>
      <c r="E24" s="12" t="s">
        <v>45</v>
      </c>
      <c r="F24" s="2">
        <v>151471</v>
      </c>
      <c r="G24" s="2">
        <v>0</v>
      </c>
      <c r="H24" s="2">
        <v>0</v>
      </c>
      <c r="I24" s="3" t="s">
        <v>602</v>
      </c>
    </row>
    <row r="25" spans="1:9" x14ac:dyDescent="0.2">
      <c r="A25" s="12" t="s">
        <v>40</v>
      </c>
      <c r="B25" s="12" t="s">
        <v>41</v>
      </c>
      <c r="C25" s="1" t="s">
        <v>42</v>
      </c>
      <c r="D25" s="12" t="s">
        <v>46</v>
      </c>
      <c r="E25" s="12" t="s">
        <v>16</v>
      </c>
      <c r="F25" s="2">
        <v>-139226.39000000001</v>
      </c>
      <c r="G25" s="2">
        <v>0</v>
      </c>
      <c r="H25" s="2">
        <v>0</v>
      </c>
      <c r="I25" s="3" t="s">
        <v>443</v>
      </c>
    </row>
    <row r="26" spans="1:9" ht="141" customHeight="1" x14ac:dyDescent="0.2">
      <c r="A26" s="12" t="s">
        <v>40</v>
      </c>
      <c r="B26" s="12" t="s">
        <v>47</v>
      </c>
      <c r="C26" s="1" t="s">
        <v>48</v>
      </c>
      <c r="D26" s="12" t="s">
        <v>49</v>
      </c>
      <c r="E26" s="12" t="s">
        <v>16</v>
      </c>
      <c r="F26" s="2">
        <v>8123700</v>
      </c>
      <c r="G26" s="2">
        <v>0</v>
      </c>
      <c r="H26" s="2">
        <v>0</v>
      </c>
      <c r="I26" s="3" t="s">
        <v>700</v>
      </c>
    </row>
    <row r="27" spans="1:9" customFormat="1" ht="12.75" x14ac:dyDescent="0.2">
      <c r="A27" s="16" t="s">
        <v>27</v>
      </c>
      <c r="B27" s="16"/>
      <c r="C27" s="16"/>
      <c r="D27" s="16"/>
      <c r="E27" s="16"/>
      <c r="F27" s="5">
        <f>SUM(F23:F26)</f>
        <v>8123700</v>
      </c>
      <c r="G27" s="5">
        <f t="shared" ref="G27:H27" si="1">SUM(G23:G26)</f>
        <v>0</v>
      </c>
      <c r="H27" s="5">
        <f t="shared" si="1"/>
        <v>0</v>
      </c>
      <c r="I27" s="4" t="s">
        <v>9</v>
      </c>
    </row>
    <row r="28" spans="1:9" customFormat="1" ht="12.75" x14ac:dyDescent="0.2">
      <c r="A28" s="15" t="s">
        <v>50</v>
      </c>
      <c r="B28" s="15"/>
      <c r="C28" s="15"/>
      <c r="D28" s="15"/>
      <c r="E28" s="15"/>
      <c r="F28" s="15"/>
      <c r="G28" s="15"/>
      <c r="H28" s="15"/>
      <c r="I28" s="15"/>
    </row>
    <row r="29" spans="1:9" ht="29.25" customHeight="1" x14ac:dyDescent="0.2">
      <c r="A29" s="12" t="s">
        <v>33</v>
      </c>
      <c r="B29" s="12">
        <v>1140110090</v>
      </c>
      <c r="C29" s="1" t="s">
        <v>51</v>
      </c>
      <c r="D29" s="12" t="s">
        <v>52</v>
      </c>
      <c r="E29" s="12" t="s">
        <v>53</v>
      </c>
      <c r="F29" s="2">
        <v>132700</v>
      </c>
      <c r="G29" s="2">
        <v>0</v>
      </c>
      <c r="H29" s="2">
        <v>0</v>
      </c>
      <c r="I29" s="3" t="s">
        <v>552</v>
      </c>
    </row>
    <row r="30" spans="1:9" ht="29.25" customHeight="1" x14ac:dyDescent="0.2">
      <c r="A30" s="12" t="s">
        <v>33</v>
      </c>
      <c r="B30" s="12" t="s">
        <v>54</v>
      </c>
      <c r="C30" s="1" t="s">
        <v>51</v>
      </c>
      <c r="D30" s="12" t="s">
        <v>52</v>
      </c>
      <c r="E30" s="12" t="s">
        <v>16</v>
      </c>
      <c r="F30" s="2">
        <v>-157170</v>
      </c>
      <c r="G30" s="2">
        <v>0</v>
      </c>
      <c r="H30" s="2">
        <v>0</v>
      </c>
      <c r="I30" s="3" t="s">
        <v>552</v>
      </c>
    </row>
    <row r="31" spans="1:9" ht="29.25" customHeight="1" x14ac:dyDescent="0.2">
      <c r="A31" s="12" t="s">
        <v>33</v>
      </c>
      <c r="B31" s="12" t="s">
        <v>54</v>
      </c>
      <c r="C31" s="1" t="s">
        <v>51</v>
      </c>
      <c r="D31" s="12" t="s">
        <v>52</v>
      </c>
      <c r="E31" s="12" t="s">
        <v>55</v>
      </c>
      <c r="F31" s="2">
        <v>368385</v>
      </c>
      <c r="G31" s="2">
        <v>0</v>
      </c>
      <c r="H31" s="2">
        <v>0</v>
      </c>
      <c r="I31" s="3" t="s">
        <v>603</v>
      </c>
    </row>
    <row r="32" spans="1:9" ht="36" x14ac:dyDescent="0.2">
      <c r="A32" s="12" t="s">
        <v>33</v>
      </c>
      <c r="B32" s="12" t="s">
        <v>56</v>
      </c>
      <c r="C32" s="1" t="s">
        <v>57</v>
      </c>
      <c r="D32" s="12" t="s">
        <v>52</v>
      </c>
      <c r="E32" s="12" t="s">
        <v>16</v>
      </c>
      <c r="F32" s="2">
        <v>4777700</v>
      </c>
      <c r="G32" s="2">
        <v>0</v>
      </c>
      <c r="H32" s="2">
        <v>0</v>
      </c>
      <c r="I32" s="3" t="s">
        <v>553</v>
      </c>
    </row>
    <row r="33" spans="1:9" ht="24" x14ac:dyDescent="0.2">
      <c r="A33" s="12" t="s">
        <v>33</v>
      </c>
      <c r="B33" s="12" t="s">
        <v>58</v>
      </c>
      <c r="C33" s="1" t="s">
        <v>59</v>
      </c>
      <c r="D33" s="12" t="s">
        <v>60</v>
      </c>
      <c r="E33" s="12" t="s">
        <v>61</v>
      </c>
      <c r="F33" s="2">
        <v>2262804</v>
      </c>
      <c r="G33" s="2">
        <v>0</v>
      </c>
      <c r="H33" s="2">
        <v>0</v>
      </c>
      <c r="I33" s="3" t="s">
        <v>554</v>
      </c>
    </row>
    <row r="34" spans="1:9" ht="48" x14ac:dyDescent="0.2">
      <c r="A34" s="12" t="s">
        <v>33</v>
      </c>
      <c r="B34" s="12" t="s">
        <v>62</v>
      </c>
      <c r="C34" s="1" t="s">
        <v>63</v>
      </c>
      <c r="D34" s="12" t="s">
        <v>64</v>
      </c>
      <c r="E34" s="12" t="s">
        <v>65</v>
      </c>
      <c r="F34" s="2">
        <v>-131465.03</v>
      </c>
      <c r="G34" s="2">
        <v>0</v>
      </c>
      <c r="H34" s="2">
        <v>0</v>
      </c>
      <c r="I34" s="3" t="s">
        <v>555</v>
      </c>
    </row>
    <row r="35" spans="1:9" customFormat="1" ht="12.75" x14ac:dyDescent="0.2">
      <c r="A35" s="16" t="s">
        <v>27</v>
      </c>
      <c r="B35" s="16"/>
      <c r="C35" s="16"/>
      <c r="D35" s="16"/>
      <c r="E35" s="16"/>
      <c r="F35" s="5">
        <f>SUM(F29:F34)</f>
        <v>7252953.9699999997</v>
      </c>
      <c r="G35" s="5">
        <f t="shared" ref="G35:H35" si="2">SUM(G29:G34)</f>
        <v>0</v>
      </c>
      <c r="H35" s="5">
        <f t="shared" si="2"/>
        <v>0</v>
      </c>
      <c r="I35" s="4" t="s">
        <v>9</v>
      </c>
    </row>
    <row r="36" spans="1:9" customFormat="1" ht="12.75" x14ac:dyDescent="0.2">
      <c r="A36" s="15" t="s">
        <v>66</v>
      </c>
      <c r="B36" s="15"/>
      <c r="C36" s="15"/>
      <c r="D36" s="15"/>
      <c r="E36" s="15"/>
      <c r="F36" s="15"/>
      <c r="G36" s="15"/>
      <c r="H36" s="15"/>
      <c r="I36" s="15"/>
    </row>
    <row r="37" spans="1:9" ht="52.5" customHeight="1" x14ac:dyDescent="0.2">
      <c r="A37" s="12" t="s">
        <v>67</v>
      </c>
      <c r="B37" s="12" t="s">
        <v>68</v>
      </c>
      <c r="C37" s="1" t="s">
        <v>69</v>
      </c>
      <c r="D37" s="12" t="s">
        <v>37</v>
      </c>
      <c r="E37" s="12" t="s">
        <v>70</v>
      </c>
      <c r="F37" s="2">
        <v>1173381</v>
      </c>
      <c r="G37" s="2">
        <v>0</v>
      </c>
      <c r="H37" s="2">
        <v>0</v>
      </c>
      <c r="I37" s="3" t="s">
        <v>638</v>
      </c>
    </row>
    <row r="38" spans="1:9" ht="52.5" customHeight="1" x14ac:dyDescent="0.2">
      <c r="A38" s="12" t="s">
        <v>67</v>
      </c>
      <c r="B38" s="12" t="s">
        <v>68</v>
      </c>
      <c r="C38" s="1" t="s">
        <v>69</v>
      </c>
      <c r="D38" s="12" t="s">
        <v>37</v>
      </c>
      <c r="E38" s="12" t="s">
        <v>71</v>
      </c>
      <c r="F38" s="2">
        <v>354361</v>
      </c>
      <c r="G38" s="2">
        <v>0</v>
      </c>
      <c r="H38" s="2">
        <v>0</v>
      </c>
      <c r="I38" s="3" t="s">
        <v>638</v>
      </c>
    </row>
    <row r="39" spans="1:9" ht="52.5" customHeight="1" x14ac:dyDescent="0.2">
      <c r="A39" s="12" t="s">
        <v>67</v>
      </c>
      <c r="B39" s="12" t="s">
        <v>68</v>
      </c>
      <c r="C39" s="1" t="s">
        <v>69</v>
      </c>
      <c r="D39" s="12" t="s">
        <v>37</v>
      </c>
      <c r="E39" s="12" t="s">
        <v>16</v>
      </c>
      <c r="F39" s="2">
        <v>796696</v>
      </c>
      <c r="G39" s="2">
        <v>0</v>
      </c>
      <c r="H39" s="2">
        <v>0</v>
      </c>
      <c r="I39" s="3" t="s">
        <v>638</v>
      </c>
    </row>
    <row r="40" spans="1:9" ht="27.75" customHeight="1" x14ac:dyDescent="0.2">
      <c r="A40" s="12" t="s">
        <v>67</v>
      </c>
      <c r="B40" s="12" t="s">
        <v>72</v>
      </c>
      <c r="C40" s="1" t="s">
        <v>73</v>
      </c>
      <c r="D40" s="12" t="s">
        <v>74</v>
      </c>
      <c r="E40" s="12" t="s">
        <v>38</v>
      </c>
      <c r="F40" s="2">
        <v>4617033.0999999996</v>
      </c>
      <c r="G40" s="2">
        <v>0</v>
      </c>
      <c r="H40" s="2">
        <v>0</v>
      </c>
      <c r="I40" s="3" t="s">
        <v>537</v>
      </c>
    </row>
    <row r="41" spans="1:9" ht="98.25" customHeight="1" x14ac:dyDescent="0.2">
      <c r="A41" s="12" t="s">
        <v>67</v>
      </c>
      <c r="B41" s="12">
        <v>1240611270</v>
      </c>
      <c r="C41" s="1" t="s">
        <v>73</v>
      </c>
      <c r="D41" s="12" t="s">
        <v>74</v>
      </c>
      <c r="E41" s="12" t="s">
        <v>38</v>
      </c>
      <c r="F41" s="2">
        <v>-82600000</v>
      </c>
      <c r="G41" s="2">
        <v>-187000000</v>
      </c>
      <c r="H41" s="2">
        <v>0</v>
      </c>
      <c r="I41" s="3" t="s">
        <v>737</v>
      </c>
    </row>
    <row r="42" spans="1:9" ht="36" x14ac:dyDescent="0.2">
      <c r="A42" s="12" t="s">
        <v>67</v>
      </c>
      <c r="B42" s="12" t="s">
        <v>75</v>
      </c>
      <c r="C42" s="1" t="s">
        <v>73</v>
      </c>
      <c r="D42" s="12" t="s">
        <v>37</v>
      </c>
      <c r="E42" s="12" t="s">
        <v>38</v>
      </c>
      <c r="F42" s="2">
        <v>6014671</v>
      </c>
      <c r="G42" s="2">
        <v>0</v>
      </c>
      <c r="H42" s="2">
        <v>0</v>
      </c>
      <c r="I42" s="3" t="s">
        <v>604</v>
      </c>
    </row>
    <row r="43" spans="1:9" ht="106.5" customHeight="1" x14ac:dyDescent="0.2">
      <c r="A43" s="12" t="s">
        <v>67</v>
      </c>
      <c r="B43" s="12" t="s">
        <v>76</v>
      </c>
      <c r="C43" s="1" t="s">
        <v>77</v>
      </c>
      <c r="D43" s="12" t="s">
        <v>74</v>
      </c>
      <c r="E43" s="12" t="s">
        <v>65</v>
      </c>
      <c r="F43" s="2">
        <v>23524677.039999999</v>
      </c>
      <c r="G43" s="2">
        <v>0</v>
      </c>
      <c r="H43" s="2">
        <v>0</v>
      </c>
      <c r="I43" s="3" t="s">
        <v>719</v>
      </c>
    </row>
    <row r="44" spans="1:9" ht="120" x14ac:dyDescent="0.2">
      <c r="A44" s="12" t="s">
        <v>67</v>
      </c>
      <c r="B44" s="12" t="s">
        <v>78</v>
      </c>
      <c r="C44" s="1" t="s">
        <v>79</v>
      </c>
      <c r="D44" s="12" t="s">
        <v>80</v>
      </c>
      <c r="E44" s="12" t="s">
        <v>81</v>
      </c>
      <c r="F44" s="2">
        <v>3265436.57</v>
      </c>
      <c r="G44" s="2">
        <v>0</v>
      </c>
      <c r="H44" s="2">
        <v>0</v>
      </c>
      <c r="I44" s="3" t="s">
        <v>556</v>
      </c>
    </row>
    <row r="45" spans="1:9" ht="36" x14ac:dyDescent="0.2">
      <c r="A45" s="12" t="s">
        <v>67</v>
      </c>
      <c r="B45" s="12" t="s">
        <v>82</v>
      </c>
      <c r="C45" s="1" t="s">
        <v>83</v>
      </c>
      <c r="D45" s="12" t="s">
        <v>37</v>
      </c>
      <c r="E45" s="12" t="s">
        <v>65</v>
      </c>
      <c r="F45" s="2">
        <v>4500000</v>
      </c>
      <c r="G45" s="2">
        <v>0</v>
      </c>
      <c r="H45" s="2">
        <v>0</v>
      </c>
      <c r="I45" s="3" t="s">
        <v>610</v>
      </c>
    </row>
    <row r="46" spans="1:9" ht="44.25" customHeight="1" x14ac:dyDescent="0.2">
      <c r="A46" s="14" t="s">
        <v>67</v>
      </c>
      <c r="B46" s="14" t="s">
        <v>734</v>
      </c>
      <c r="C46" s="1" t="s">
        <v>735</v>
      </c>
      <c r="D46" s="14" t="s">
        <v>736</v>
      </c>
      <c r="E46" s="14" t="s">
        <v>181</v>
      </c>
      <c r="F46" s="2">
        <v>175000000</v>
      </c>
      <c r="G46" s="2">
        <v>255000000</v>
      </c>
      <c r="H46" s="2">
        <v>0</v>
      </c>
      <c r="I46" s="3" t="s">
        <v>735</v>
      </c>
    </row>
    <row r="47" spans="1:9" ht="36" x14ac:dyDescent="0.2">
      <c r="A47" s="12" t="s">
        <v>67</v>
      </c>
      <c r="B47" s="12" t="s">
        <v>84</v>
      </c>
      <c r="C47" s="1" t="s">
        <v>85</v>
      </c>
      <c r="D47" s="12" t="s">
        <v>37</v>
      </c>
      <c r="E47" s="12" t="s">
        <v>38</v>
      </c>
      <c r="F47" s="2">
        <v>13187328.18</v>
      </c>
      <c r="G47" s="2">
        <v>0</v>
      </c>
      <c r="H47" s="2">
        <v>0</v>
      </c>
      <c r="I47" s="3" t="s">
        <v>701</v>
      </c>
    </row>
    <row r="48" spans="1:9" ht="48" x14ac:dyDescent="0.2">
      <c r="A48" s="12" t="s">
        <v>67</v>
      </c>
      <c r="B48" s="12" t="s">
        <v>86</v>
      </c>
      <c r="C48" s="1" t="s">
        <v>87</v>
      </c>
      <c r="D48" s="12" t="s">
        <v>80</v>
      </c>
      <c r="E48" s="12" t="s">
        <v>88</v>
      </c>
      <c r="F48" s="2">
        <v>261942575.80000001</v>
      </c>
      <c r="G48" s="2">
        <v>0</v>
      </c>
      <c r="H48" s="2">
        <v>0</v>
      </c>
      <c r="I48" s="3" t="s">
        <v>605</v>
      </c>
    </row>
    <row r="49" spans="1:9" ht="36" x14ac:dyDescent="0.2">
      <c r="A49" s="12" t="s">
        <v>67</v>
      </c>
      <c r="B49" s="12" t="s">
        <v>89</v>
      </c>
      <c r="C49" s="1" t="s">
        <v>90</v>
      </c>
      <c r="D49" s="12" t="s">
        <v>80</v>
      </c>
      <c r="E49" s="12" t="s">
        <v>88</v>
      </c>
      <c r="F49" s="2">
        <v>136690728.75</v>
      </c>
      <c r="G49" s="2">
        <v>0</v>
      </c>
      <c r="H49" s="2">
        <v>0</v>
      </c>
      <c r="I49" s="3" t="s">
        <v>536</v>
      </c>
    </row>
    <row r="50" spans="1:9" customFormat="1" ht="12.75" x14ac:dyDescent="0.2">
      <c r="A50" s="16" t="s">
        <v>27</v>
      </c>
      <c r="B50" s="16"/>
      <c r="C50" s="16"/>
      <c r="D50" s="16"/>
      <c r="E50" s="16"/>
      <c r="F50" s="5">
        <f>SUM(F37:F49)</f>
        <v>548466888.44000006</v>
      </c>
      <c r="G50" s="5">
        <f t="shared" ref="G50:H50" si="3">SUM(G37:G49)</f>
        <v>68000000</v>
      </c>
      <c r="H50" s="5">
        <f t="shared" si="3"/>
        <v>0</v>
      </c>
      <c r="I50" s="4" t="s">
        <v>9</v>
      </c>
    </row>
    <row r="51" spans="1:9" customFormat="1" ht="12.75" x14ac:dyDescent="0.2">
      <c r="A51" s="15" t="s">
        <v>91</v>
      </c>
      <c r="B51" s="15"/>
      <c r="C51" s="15"/>
      <c r="D51" s="15"/>
      <c r="E51" s="15"/>
      <c r="F51" s="15"/>
      <c r="G51" s="15"/>
      <c r="H51" s="15"/>
      <c r="I51" s="15"/>
    </row>
    <row r="52" spans="1:9" ht="48" x14ac:dyDescent="0.2">
      <c r="A52" s="12" t="s">
        <v>92</v>
      </c>
      <c r="B52" s="12" t="s">
        <v>93</v>
      </c>
      <c r="C52" s="1" t="s">
        <v>69</v>
      </c>
      <c r="D52" s="12" t="s">
        <v>94</v>
      </c>
      <c r="E52" s="12" t="s">
        <v>70</v>
      </c>
      <c r="F52" s="2">
        <v>1282745</v>
      </c>
      <c r="G52" s="2">
        <v>0</v>
      </c>
      <c r="H52" s="2">
        <v>0</v>
      </c>
      <c r="I52" s="3" t="s">
        <v>638</v>
      </c>
    </row>
    <row r="53" spans="1:9" ht="48" x14ac:dyDescent="0.2">
      <c r="A53" s="12" t="s">
        <v>92</v>
      </c>
      <c r="B53" s="12" t="s">
        <v>93</v>
      </c>
      <c r="C53" s="1" t="s">
        <v>69</v>
      </c>
      <c r="D53" s="12" t="s">
        <v>94</v>
      </c>
      <c r="E53" s="12" t="s">
        <v>71</v>
      </c>
      <c r="F53" s="2">
        <v>387389</v>
      </c>
      <c r="G53" s="2">
        <v>0</v>
      </c>
      <c r="H53" s="2">
        <v>0</v>
      </c>
      <c r="I53" s="3" t="s">
        <v>638</v>
      </c>
    </row>
    <row r="54" spans="1:9" ht="24" x14ac:dyDescent="0.2">
      <c r="A54" s="12" t="s">
        <v>92</v>
      </c>
      <c r="B54" s="12" t="s">
        <v>95</v>
      </c>
      <c r="C54" s="1" t="s">
        <v>96</v>
      </c>
      <c r="D54" s="12" t="s">
        <v>97</v>
      </c>
      <c r="E54" s="12" t="s">
        <v>61</v>
      </c>
      <c r="F54" s="2">
        <v>-2660512</v>
      </c>
      <c r="G54" s="2">
        <v>0</v>
      </c>
      <c r="H54" s="2">
        <v>0</v>
      </c>
      <c r="I54" s="3" t="s">
        <v>606</v>
      </c>
    </row>
    <row r="55" spans="1:9" ht="84" x14ac:dyDescent="0.2">
      <c r="A55" s="12" t="s">
        <v>92</v>
      </c>
      <c r="B55" s="12" t="s">
        <v>95</v>
      </c>
      <c r="C55" s="1" t="s">
        <v>96</v>
      </c>
      <c r="D55" s="12" t="s">
        <v>97</v>
      </c>
      <c r="E55" s="12" t="s">
        <v>98</v>
      </c>
      <c r="F55" s="2">
        <v>151884533.30000001</v>
      </c>
      <c r="G55" s="2">
        <v>0</v>
      </c>
      <c r="H55" s="2">
        <v>0</v>
      </c>
      <c r="I55" s="3" t="s">
        <v>607</v>
      </c>
    </row>
    <row r="56" spans="1:9" ht="36" x14ac:dyDescent="0.2">
      <c r="A56" s="12" t="s">
        <v>92</v>
      </c>
      <c r="B56" s="12" t="s">
        <v>95</v>
      </c>
      <c r="C56" s="1" t="s">
        <v>96</v>
      </c>
      <c r="D56" s="12" t="s">
        <v>97</v>
      </c>
      <c r="E56" s="12" t="s">
        <v>55</v>
      </c>
      <c r="F56" s="2">
        <v>-5130487.37</v>
      </c>
      <c r="G56" s="2">
        <v>0</v>
      </c>
      <c r="H56" s="2">
        <v>0</v>
      </c>
      <c r="I56" s="3" t="s">
        <v>557</v>
      </c>
    </row>
    <row r="57" spans="1:9" ht="120" x14ac:dyDescent="0.2">
      <c r="A57" s="12" t="s">
        <v>92</v>
      </c>
      <c r="B57" s="12" t="s">
        <v>95</v>
      </c>
      <c r="C57" s="1" t="s">
        <v>96</v>
      </c>
      <c r="D57" s="12" t="s">
        <v>97</v>
      </c>
      <c r="E57" s="12" t="s">
        <v>53</v>
      </c>
      <c r="F57" s="2">
        <v>94437821.400000006</v>
      </c>
      <c r="G57" s="2">
        <v>148153500</v>
      </c>
      <c r="H57" s="2">
        <v>0</v>
      </c>
      <c r="I57" s="3" t="s">
        <v>586</v>
      </c>
    </row>
    <row r="58" spans="1:9" ht="36" x14ac:dyDescent="0.2">
      <c r="A58" s="12" t="s">
        <v>92</v>
      </c>
      <c r="B58" s="12" t="s">
        <v>99</v>
      </c>
      <c r="C58" s="1" t="s">
        <v>100</v>
      </c>
      <c r="D58" s="12" t="s">
        <v>101</v>
      </c>
      <c r="E58" s="12" t="s">
        <v>98</v>
      </c>
      <c r="F58" s="2">
        <v>-780514</v>
      </c>
      <c r="G58" s="2">
        <v>0</v>
      </c>
      <c r="H58" s="2">
        <v>0</v>
      </c>
      <c r="I58" s="3" t="s">
        <v>558</v>
      </c>
    </row>
    <row r="59" spans="1:9" ht="36" x14ac:dyDescent="0.2">
      <c r="A59" s="12" t="s">
        <v>92</v>
      </c>
      <c r="B59" s="12" t="s">
        <v>99</v>
      </c>
      <c r="C59" s="1" t="s">
        <v>100</v>
      </c>
      <c r="D59" s="12" t="s">
        <v>101</v>
      </c>
      <c r="E59" s="12" t="s">
        <v>53</v>
      </c>
      <c r="F59" s="2">
        <v>-1871014.25</v>
      </c>
      <c r="G59" s="2">
        <v>0</v>
      </c>
      <c r="H59" s="2">
        <v>0</v>
      </c>
      <c r="I59" s="3" t="s">
        <v>559</v>
      </c>
    </row>
    <row r="60" spans="1:9" ht="72" x14ac:dyDescent="0.2">
      <c r="A60" s="12" t="s">
        <v>92</v>
      </c>
      <c r="B60" s="12" t="s">
        <v>102</v>
      </c>
      <c r="C60" s="1" t="s">
        <v>103</v>
      </c>
      <c r="D60" s="12" t="s">
        <v>104</v>
      </c>
      <c r="E60" s="12" t="s">
        <v>55</v>
      </c>
      <c r="F60" s="2">
        <v>5130487.37</v>
      </c>
      <c r="G60" s="2">
        <v>0</v>
      </c>
      <c r="H60" s="2">
        <v>0</v>
      </c>
      <c r="I60" s="3" t="s">
        <v>585</v>
      </c>
    </row>
    <row r="61" spans="1:9" ht="135.75" customHeight="1" x14ac:dyDescent="0.2">
      <c r="A61" s="12" t="s">
        <v>92</v>
      </c>
      <c r="B61" s="12" t="s">
        <v>102</v>
      </c>
      <c r="C61" s="1" t="s">
        <v>103</v>
      </c>
      <c r="D61" s="12" t="s">
        <v>104</v>
      </c>
      <c r="E61" s="12" t="s">
        <v>53</v>
      </c>
      <c r="F61" s="2">
        <v>26378959.850000001</v>
      </c>
      <c r="G61" s="2">
        <v>0</v>
      </c>
      <c r="H61" s="2">
        <v>0</v>
      </c>
      <c r="I61" s="3" t="s">
        <v>720</v>
      </c>
    </row>
    <row r="62" spans="1:9" ht="24" x14ac:dyDescent="0.2">
      <c r="A62" s="12" t="s">
        <v>92</v>
      </c>
      <c r="B62" s="12" t="s">
        <v>105</v>
      </c>
      <c r="C62" s="1" t="s">
        <v>106</v>
      </c>
      <c r="D62" s="12" t="s">
        <v>107</v>
      </c>
      <c r="E62" s="12" t="s">
        <v>98</v>
      </c>
      <c r="F62" s="2">
        <v>8000000</v>
      </c>
      <c r="G62" s="2">
        <v>0</v>
      </c>
      <c r="H62" s="2">
        <v>0</v>
      </c>
      <c r="I62" s="3" t="s">
        <v>587</v>
      </c>
    </row>
    <row r="63" spans="1:9" ht="24" x14ac:dyDescent="0.2">
      <c r="A63" s="12" t="s">
        <v>92</v>
      </c>
      <c r="B63" s="12" t="s">
        <v>108</v>
      </c>
      <c r="C63" s="1" t="s">
        <v>109</v>
      </c>
      <c r="D63" s="12" t="s">
        <v>110</v>
      </c>
      <c r="E63" s="12" t="s">
        <v>98</v>
      </c>
      <c r="F63" s="2">
        <v>-3609475.32</v>
      </c>
      <c r="G63" s="2">
        <v>0</v>
      </c>
      <c r="H63" s="2">
        <v>0</v>
      </c>
      <c r="I63" s="3" t="s">
        <v>560</v>
      </c>
    </row>
    <row r="64" spans="1:9" ht="84" x14ac:dyDescent="0.2">
      <c r="A64" s="12" t="s">
        <v>92</v>
      </c>
      <c r="B64" s="12" t="s">
        <v>111</v>
      </c>
      <c r="C64" s="1" t="s">
        <v>112</v>
      </c>
      <c r="D64" s="12" t="s">
        <v>101</v>
      </c>
      <c r="E64" s="12" t="s">
        <v>113</v>
      </c>
      <c r="F64" s="2">
        <v>299825467.19999999</v>
      </c>
      <c r="G64" s="2">
        <v>0</v>
      </c>
      <c r="H64" s="2">
        <v>0</v>
      </c>
      <c r="I64" s="3" t="s">
        <v>588</v>
      </c>
    </row>
    <row r="65" spans="1:9" ht="84" x14ac:dyDescent="0.2">
      <c r="A65" s="12" t="s">
        <v>92</v>
      </c>
      <c r="B65" s="12" t="s">
        <v>111</v>
      </c>
      <c r="C65" s="1" t="s">
        <v>112</v>
      </c>
      <c r="D65" s="12" t="s">
        <v>101</v>
      </c>
      <c r="E65" s="12" t="s">
        <v>17</v>
      </c>
      <c r="F65" s="2">
        <v>174532.8</v>
      </c>
      <c r="G65" s="2">
        <v>0</v>
      </c>
      <c r="H65" s="2">
        <v>0</v>
      </c>
      <c r="I65" s="3" t="s">
        <v>561</v>
      </c>
    </row>
    <row r="66" spans="1:9" ht="36" x14ac:dyDescent="0.2">
      <c r="A66" s="12" t="s">
        <v>92</v>
      </c>
      <c r="B66" s="12" t="s">
        <v>114</v>
      </c>
      <c r="C66" s="1" t="s">
        <v>115</v>
      </c>
      <c r="D66" s="12" t="s">
        <v>97</v>
      </c>
      <c r="E66" s="12" t="s">
        <v>98</v>
      </c>
      <c r="F66" s="2">
        <v>34000000</v>
      </c>
      <c r="G66" s="2">
        <v>0</v>
      </c>
      <c r="H66" s="2">
        <v>0</v>
      </c>
      <c r="I66" s="3" t="s">
        <v>562</v>
      </c>
    </row>
    <row r="67" spans="1:9" ht="108" x14ac:dyDescent="0.2">
      <c r="A67" s="12" t="s">
        <v>92</v>
      </c>
      <c r="B67" s="12" t="s">
        <v>116</v>
      </c>
      <c r="C67" s="1" t="s">
        <v>117</v>
      </c>
      <c r="D67" s="12" t="s">
        <v>101</v>
      </c>
      <c r="E67" s="12" t="s">
        <v>113</v>
      </c>
      <c r="F67" s="2">
        <v>11660000</v>
      </c>
      <c r="G67" s="2">
        <v>0</v>
      </c>
      <c r="H67" s="2">
        <v>0</v>
      </c>
      <c r="I67" s="3" t="s">
        <v>608</v>
      </c>
    </row>
    <row r="68" spans="1:9" ht="120" x14ac:dyDescent="0.2">
      <c r="A68" s="12" t="s">
        <v>92</v>
      </c>
      <c r="B68" s="12" t="s">
        <v>118</v>
      </c>
      <c r="C68" s="1" t="s">
        <v>119</v>
      </c>
      <c r="D68" s="12" t="s">
        <v>120</v>
      </c>
      <c r="E68" s="12" t="s">
        <v>121</v>
      </c>
      <c r="F68" s="2">
        <v>-16942149</v>
      </c>
      <c r="G68" s="2">
        <v>0</v>
      </c>
      <c r="H68" s="2">
        <v>0</v>
      </c>
      <c r="I68" s="3" t="s">
        <v>721</v>
      </c>
    </row>
    <row r="69" spans="1:9" ht="72" x14ac:dyDescent="0.2">
      <c r="A69" s="12" t="s">
        <v>92</v>
      </c>
      <c r="B69" s="12" t="s">
        <v>122</v>
      </c>
      <c r="C69" s="1" t="s">
        <v>123</v>
      </c>
      <c r="D69" s="12" t="s">
        <v>101</v>
      </c>
      <c r="E69" s="12" t="s">
        <v>113</v>
      </c>
      <c r="F69" s="2">
        <v>470000</v>
      </c>
      <c r="G69" s="2">
        <v>0</v>
      </c>
      <c r="H69" s="2">
        <v>0</v>
      </c>
      <c r="I69" s="3" t="s">
        <v>609</v>
      </c>
    </row>
    <row r="70" spans="1:9" ht="72" x14ac:dyDescent="0.2">
      <c r="A70" s="12" t="s">
        <v>92</v>
      </c>
      <c r="B70" s="12" t="s">
        <v>122</v>
      </c>
      <c r="C70" s="1" t="s">
        <v>123</v>
      </c>
      <c r="D70" s="12" t="s">
        <v>101</v>
      </c>
      <c r="E70" s="12" t="s">
        <v>53</v>
      </c>
      <c r="F70" s="2">
        <v>-470000</v>
      </c>
      <c r="G70" s="2">
        <v>0</v>
      </c>
      <c r="H70" s="2">
        <v>0</v>
      </c>
      <c r="I70" s="3" t="s">
        <v>589</v>
      </c>
    </row>
    <row r="71" spans="1:9" ht="60" x14ac:dyDescent="0.2">
      <c r="A71" s="12" t="s">
        <v>124</v>
      </c>
      <c r="B71" s="12" t="s">
        <v>125</v>
      </c>
      <c r="C71" s="1" t="s">
        <v>126</v>
      </c>
      <c r="D71" s="12" t="s">
        <v>97</v>
      </c>
      <c r="E71" s="12" t="s">
        <v>127</v>
      </c>
      <c r="F71" s="2">
        <v>12183040</v>
      </c>
      <c r="G71" s="2">
        <v>0</v>
      </c>
      <c r="H71" s="2">
        <v>0</v>
      </c>
      <c r="I71" s="3" t="s">
        <v>611</v>
      </c>
    </row>
    <row r="72" spans="1:9" ht="48" x14ac:dyDescent="0.2">
      <c r="A72" s="12" t="s">
        <v>124</v>
      </c>
      <c r="B72" s="12" t="s">
        <v>128</v>
      </c>
      <c r="C72" s="1" t="s">
        <v>126</v>
      </c>
      <c r="D72" s="12" t="s">
        <v>101</v>
      </c>
      <c r="E72" s="12" t="s">
        <v>127</v>
      </c>
      <c r="F72" s="2">
        <v>-6590</v>
      </c>
      <c r="G72" s="2">
        <v>0</v>
      </c>
      <c r="H72" s="2">
        <v>0</v>
      </c>
      <c r="I72" s="3" t="s">
        <v>650</v>
      </c>
    </row>
    <row r="73" spans="1:9" ht="48" x14ac:dyDescent="0.2">
      <c r="A73" s="12" t="s">
        <v>124</v>
      </c>
      <c r="B73" s="12" t="s">
        <v>129</v>
      </c>
      <c r="C73" s="1" t="s">
        <v>130</v>
      </c>
      <c r="D73" s="12" t="s">
        <v>97</v>
      </c>
      <c r="E73" s="12" t="s">
        <v>127</v>
      </c>
      <c r="F73" s="2">
        <v>-26773650</v>
      </c>
      <c r="G73" s="2">
        <v>0</v>
      </c>
      <c r="H73" s="2">
        <v>0</v>
      </c>
      <c r="I73" s="3" t="s">
        <v>651</v>
      </c>
    </row>
    <row r="74" spans="1:9" ht="60" x14ac:dyDescent="0.2">
      <c r="A74" s="12" t="s">
        <v>124</v>
      </c>
      <c r="B74" s="12" t="s">
        <v>131</v>
      </c>
      <c r="C74" s="1" t="s">
        <v>132</v>
      </c>
      <c r="D74" s="12" t="s">
        <v>97</v>
      </c>
      <c r="E74" s="12" t="s">
        <v>127</v>
      </c>
      <c r="F74" s="2">
        <v>11647400</v>
      </c>
      <c r="G74" s="2">
        <v>0</v>
      </c>
      <c r="H74" s="2">
        <v>0</v>
      </c>
      <c r="I74" s="3" t="s">
        <v>548</v>
      </c>
    </row>
    <row r="75" spans="1:9" ht="60" x14ac:dyDescent="0.2">
      <c r="A75" s="12" t="s">
        <v>124</v>
      </c>
      <c r="B75" s="12" t="s">
        <v>114</v>
      </c>
      <c r="C75" s="1" t="s">
        <v>115</v>
      </c>
      <c r="D75" s="12" t="s">
        <v>101</v>
      </c>
      <c r="E75" s="12" t="s">
        <v>127</v>
      </c>
      <c r="F75" s="2">
        <v>198241800</v>
      </c>
      <c r="G75" s="2">
        <v>0</v>
      </c>
      <c r="H75" s="2">
        <v>0</v>
      </c>
      <c r="I75" s="3" t="s">
        <v>549</v>
      </c>
    </row>
    <row r="76" spans="1:9" customFormat="1" ht="12.75" x14ac:dyDescent="0.2">
      <c r="A76" s="16" t="s">
        <v>27</v>
      </c>
      <c r="B76" s="16"/>
      <c r="C76" s="16"/>
      <c r="D76" s="16"/>
      <c r="E76" s="16"/>
      <c r="F76" s="5">
        <f>SUM(F52:F75)</f>
        <v>797459783.98000002</v>
      </c>
      <c r="G76" s="5">
        <f t="shared" ref="G76:H76" si="4">SUM(G52:G75)</f>
        <v>148153500</v>
      </c>
      <c r="H76" s="5">
        <f t="shared" si="4"/>
        <v>0</v>
      </c>
      <c r="I76" s="4" t="s">
        <v>9</v>
      </c>
    </row>
    <row r="77" spans="1:9" customFormat="1" ht="12.75" x14ac:dyDescent="0.2">
      <c r="A77" s="15" t="s">
        <v>133</v>
      </c>
      <c r="B77" s="15"/>
      <c r="C77" s="15"/>
      <c r="D77" s="15"/>
      <c r="E77" s="15"/>
      <c r="F77" s="15"/>
      <c r="G77" s="15"/>
      <c r="H77" s="15"/>
      <c r="I77" s="15"/>
    </row>
    <row r="78" spans="1:9" ht="108" x14ac:dyDescent="0.2">
      <c r="A78" s="12" t="s">
        <v>134</v>
      </c>
      <c r="B78" s="12" t="s">
        <v>135</v>
      </c>
      <c r="C78" s="1" t="s">
        <v>136</v>
      </c>
      <c r="D78" s="12" t="s">
        <v>137</v>
      </c>
      <c r="E78" s="12" t="s">
        <v>98</v>
      </c>
      <c r="F78" s="2">
        <v>5246496.08</v>
      </c>
      <c r="G78" s="2">
        <v>0</v>
      </c>
      <c r="H78" s="2">
        <v>0</v>
      </c>
      <c r="I78" s="3" t="s">
        <v>702</v>
      </c>
    </row>
    <row r="79" spans="1:9" ht="96" x14ac:dyDescent="0.2">
      <c r="A79" s="12" t="s">
        <v>134</v>
      </c>
      <c r="B79" s="12" t="s">
        <v>135</v>
      </c>
      <c r="C79" s="1" t="s">
        <v>136</v>
      </c>
      <c r="D79" s="12" t="s">
        <v>137</v>
      </c>
      <c r="E79" s="12" t="s">
        <v>53</v>
      </c>
      <c r="F79" s="2">
        <v>3758579.47</v>
      </c>
      <c r="G79" s="2">
        <v>0</v>
      </c>
      <c r="H79" s="2">
        <v>0</v>
      </c>
      <c r="I79" s="3" t="s">
        <v>703</v>
      </c>
    </row>
    <row r="80" spans="1:9" ht="49.5" customHeight="1" x14ac:dyDescent="0.2">
      <c r="A80" s="12" t="s">
        <v>134</v>
      </c>
      <c r="B80" s="12" t="s">
        <v>138</v>
      </c>
      <c r="C80" s="1" t="s">
        <v>139</v>
      </c>
      <c r="D80" s="12" t="s">
        <v>137</v>
      </c>
      <c r="E80" s="12" t="s">
        <v>53</v>
      </c>
      <c r="F80" s="2">
        <v>358426</v>
      </c>
      <c r="G80" s="2">
        <v>0</v>
      </c>
      <c r="H80" s="2">
        <v>0</v>
      </c>
      <c r="I80" s="3" t="s">
        <v>704</v>
      </c>
    </row>
    <row r="81" spans="1:9" ht="39" customHeight="1" x14ac:dyDescent="0.2">
      <c r="A81" s="12" t="s">
        <v>134</v>
      </c>
      <c r="B81" s="12" t="s">
        <v>140</v>
      </c>
      <c r="C81" s="1" t="s">
        <v>141</v>
      </c>
      <c r="D81" s="12" t="s">
        <v>137</v>
      </c>
      <c r="E81" s="12" t="s">
        <v>53</v>
      </c>
      <c r="F81" s="2">
        <v>982998.04</v>
      </c>
      <c r="G81" s="2">
        <v>0</v>
      </c>
      <c r="H81" s="2">
        <v>0</v>
      </c>
      <c r="I81" s="3" t="s">
        <v>563</v>
      </c>
    </row>
    <row r="82" spans="1:9" ht="96" x14ac:dyDescent="0.2">
      <c r="A82" s="12" t="s">
        <v>134</v>
      </c>
      <c r="B82" s="12" t="s">
        <v>142</v>
      </c>
      <c r="C82" s="1" t="s">
        <v>143</v>
      </c>
      <c r="D82" s="12" t="s">
        <v>144</v>
      </c>
      <c r="E82" s="12" t="s">
        <v>145</v>
      </c>
      <c r="F82" s="2">
        <v>-358426</v>
      </c>
      <c r="G82" s="2">
        <v>0</v>
      </c>
      <c r="H82" s="2">
        <v>0</v>
      </c>
      <c r="I82" s="3" t="s">
        <v>564</v>
      </c>
    </row>
    <row r="83" spans="1:9" ht="36" x14ac:dyDescent="0.2">
      <c r="A83" s="12" t="s">
        <v>134</v>
      </c>
      <c r="B83" s="12" t="s">
        <v>146</v>
      </c>
      <c r="C83" s="1" t="s">
        <v>147</v>
      </c>
      <c r="D83" s="12" t="s">
        <v>137</v>
      </c>
      <c r="E83" s="12">
        <v>612</v>
      </c>
      <c r="F83" s="2">
        <v>746333</v>
      </c>
      <c r="G83" s="2">
        <v>0</v>
      </c>
      <c r="H83" s="2">
        <v>0</v>
      </c>
      <c r="I83" s="3" t="s">
        <v>696</v>
      </c>
    </row>
    <row r="84" spans="1:9" ht="36" x14ac:dyDescent="0.2">
      <c r="A84" s="12" t="s">
        <v>134</v>
      </c>
      <c r="B84" s="12" t="s">
        <v>146</v>
      </c>
      <c r="C84" s="1" t="s">
        <v>147</v>
      </c>
      <c r="D84" s="12" t="s">
        <v>137</v>
      </c>
      <c r="E84" s="12" t="s">
        <v>53</v>
      </c>
      <c r="F84" s="2">
        <v>930000</v>
      </c>
      <c r="G84" s="2">
        <v>0</v>
      </c>
      <c r="H84" s="2">
        <v>0</v>
      </c>
      <c r="I84" s="3" t="s">
        <v>696</v>
      </c>
    </row>
    <row r="85" spans="1:9" ht="72" x14ac:dyDescent="0.2">
      <c r="A85" s="12" t="s">
        <v>134</v>
      </c>
      <c r="B85" s="12" t="s">
        <v>148</v>
      </c>
      <c r="C85" s="1" t="s">
        <v>149</v>
      </c>
      <c r="D85" s="12" t="s">
        <v>137</v>
      </c>
      <c r="E85" s="12" t="s">
        <v>98</v>
      </c>
      <c r="F85" s="2">
        <v>-31613</v>
      </c>
      <c r="G85" s="2">
        <v>0</v>
      </c>
      <c r="H85" s="2">
        <v>0</v>
      </c>
      <c r="I85" s="3" t="s">
        <v>612</v>
      </c>
    </row>
    <row r="86" spans="1:9" ht="72" x14ac:dyDescent="0.2">
      <c r="A86" s="12" t="s">
        <v>134</v>
      </c>
      <c r="B86" s="12" t="s">
        <v>148</v>
      </c>
      <c r="C86" s="1" t="s">
        <v>149</v>
      </c>
      <c r="D86" s="12" t="s">
        <v>137</v>
      </c>
      <c r="E86" s="12" t="s">
        <v>53</v>
      </c>
      <c r="F86" s="2">
        <v>31613</v>
      </c>
      <c r="G86" s="2">
        <v>0</v>
      </c>
      <c r="H86" s="2">
        <v>0</v>
      </c>
      <c r="I86" s="3" t="s">
        <v>613</v>
      </c>
    </row>
    <row r="87" spans="1:9" ht="36" x14ac:dyDescent="0.2">
      <c r="A87" s="12" t="s">
        <v>124</v>
      </c>
      <c r="B87" s="12" t="s">
        <v>150</v>
      </c>
      <c r="C87" s="1" t="s">
        <v>126</v>
      </c>
      <c r="D87" s="12" t="s">
        <v>137</v>
      </c>
      <c r="E87" s="12" t="s">
        <v>127</v>
      </c>
      <c r="F87" s="2">
        <v>-35789968.210000001</v>
      </c>
      <c r="G87" s="2">
        <v>-20078411.550000001</v>
      </c>
      <c r="H87" s="2">
        <v>-20000000</v>
      </c>
      <c r="I87" s="3" t="s">
        <v>565</v>
      </c>
    </row>
    <row r="88" spans="1:9" ht="36" x14ac:dyDescent="0.2">
      <c r="A88" s="12" t="s">
        <v>124</v>
      </c>
      <c r="B88" s="12" t="s">
        <v>151</v>
      </c>
      <c r="C88" s="1" t="s">
        <v>152</v>
      </c>
      <c r="D88" s="12" t="s">
        <v>137</v>
      </c>
      <c r="E88" s="12" t="s">
        <v>38</v>
      </c>
      <c r="F88" s="2">
        <v>15406300</v>
      </c>
      <c r="G88" s="2">
        <v>0</v>
      </c>
      <c r="H88" s="2">
        <v>0</v>
      </c>
      <c r="I88" s="3" t="s">
        <v>566</v>
      </c>
    </row>
    <row r="89" spans="1:9" ht="48" x14ac:dyDescent="0.2">
      <c r="A89" s="12" t="s">
        <v>153</v>
      </c>
      <c r="B89" s="12" t="s">
        <v>154</v>
      </c>
      <c r="C89" s="1" t="s">
        <v>69</v>
      </c>
      <c r="D89" s="12" t="s">
        <v>144</v>
      </c>
      <c r="E89" s="12" t="s">
        <v>70</v>
      </c>
      <c r="F89" s="2">
        <v>82218</v>
      </c>
      <c r="G89" s="2">
        <v>0</v>
      </c>
      <c r="H89" s="2">
        <v>0</v>
      </c>
      <c r="I89" s="3" t="s">
        <v>638</v>
      </c>
    </row>
    <row r="90" spans="1:9" ht="48" x14ac:dyDescent="0.2">
      <c r="A90" s="12" t="s">
        <v>153</v>
      </c>
      <c r="B90" s="12" t="s">
        <v>154</v>
      </c>
      <c r="C90" s="1" t="s">
        <v>69</v>
      </c>
      <c r="D90" s="12" t="s">
        <v>144</v>
      </c>
      <c r="E90" s="12" t="s">
        <v>71</v>
      </c>
      <c r="F90" s="2">
        <v>24830</v>
      </c>
      <c r="G90" s="2">
        <v>0</v>
      </c>
      <c r="H90" s="2">
        <v>0</v>
      </c>
      <c r="I90" s="3" t="s">
        <v>638</v>
      </c>
    </row>
    <row r="91" spans="1:9" customFormat="1" ht="12.75" x14ac:dyDescent="0.2">
      <c r="A91" s="16" t="s">
        <v>27</v>
      </c>
      <c r="B91" s="16"/>
      <c r="C91" s="16"/>
      <c r="D91" s="16"/>
      <c r="E91" s="16"/>
      <c r="F91" s="5">
        <f>SUM(F78:F90)</f>
        <v>-8612213.620000001</v>
      </c>
      <c r="G91" s="5">
        <f t="shared" ref="G91:H91" si="5">SUM(G78:G90)</f>
        <v>-20078411.550000001</v>
      </c>
      <c r="H91" s="5">
        <f t="shared" si="5"/>
        <v>-20000000</v>
      </c>
      <c r="I91" s="4" t="s">
        <v>9</v>
      </c>
    </row>
    <row r="92" spans="1:9" customFormat="1" ht="12.75" x14ac:dyDescent="0.2">
      <c r="A92" s="15" t="s">
        <v>155</v>
      </c>
      <c r="B92" s="15"/>
      <c r="C92" s="15"/>
      <c r="D92" s="15"/>
      <c r="E92" s="15"/>
      <c r="F92" s="15"/>
      <c r="G92" s="15"/>
      <c r="H92" s="15"/>
      <c r="I92" s="15"/>
    </row>
    <row r="93" spans="1:9" ht="144" x14ac:dyDescent="0.2">
      <c r="A93" s="12" t="s">
        <v>92</v>
      </c>
      <c r="B93" s="12" t="s">
        <v>156</v>
      </c>
      <c r="C93" s="1" t="s">
        <v>157</v>
      </c>
      <c r="D93" s="12" t="s">
        <v>158</v>
      </c>
      <c r="E93" s="12" t="s">
        <v>53</v>
      </c>
      <c r="F93" s="2">
        <v>26040</v>
      </c>
      <c r="G93" s="2">
        <v>0</v>
      </c>
      <c r="H93" s="2">
        <v>0</v>
      </c>
      <c r="I93" s="3" t="s">
        <v>614</v>
      </c>
    </row>
    <row r="94" spans="1:9" ht="48" x14ac:dyDescent="0.2">
      <c r="A94" s="12" t="s">
        <v>159</v>
      </c>
      <c r="B94" s="12" t="s">
        <v>160</v>
      </c>
      <c r="C94" s="1" t="s">
        <v>161</v>
      </c>
      <c r="D94" s="12" t="s">
        <v>162</v>
      </c>
      <c r="E94" s="12" t="s">
        <v>16</v>
      </c>
      <c r="F94" s="2">
        <v>123354</v>
      </c>
      <c r="G94" s="2">
        <v>0</v>
      </c>
      <c r="H94" s="2">
        <v>0</v>
      </c>
      <c r="I94" s="3" t="s">
        <v>567</v>
      </c>
    </row>
    <row r="95" spans="1:9" ht="36" x14ac:dyDescent="0.2">
      <c r="A95" s="12" t="s">
        <v>159</v>
      </c>
      <c r="B95" s="12" t="s">
        <v>160</v>
      </c>
      <c r="C95" s="1" t="s">
        <v>161</v>
      </c>
      <c r="D95" s="12" t="s">
        <v>162</v>
      </c>
      <c r="E95" s="12" t="s">
        <v>61</v>
      </c>
      <c r="F95" s="2">
        <v>-4020163.45</v>
      </c>
      <c r="G95" s="2">
        <v>0</v>
      </c>
      <c r="H95" s="2">
        <v>0</v>
      </c>
      <c r="I95" s="3" t="s">
        <v>545</v>
      </c>
    </row>
    <row r="96" spans="1:9" ht="36" x14ac:dyDescent="0.2">
      <c r="A96" s="12" t="s">
        <v>159</v>
      </c>
      <c r="B96" s="12" t="s">
        <v>160</v>
      </c>
      <c r="C96" s="1" t="s">
        <v>161</v>
      </c>
      <c r="D96" s="12" t="s">
        <v>162</v>
      </c>
      <c r="E96" s="12" t="s">
        <v>98</v>
      </c>
      <c r="F96" s="2">
        <v>4020163.45</v>
      </c>
      <c r="G96" s="2">
        <v>0</v>
      </c>
      <c r="H96" s="2">
        <v>0</v>
      </c>
      <c r="I96" s="3" t="s">
        <v>615</v>
      </c>
    </row>
    <row r="97" spans="1:9" ht="82.5" customHeight="1" x14ac:dyDescent="0.2">
      <c r="A97" s="12" t="s">
        <v>159</v>
      </c>
      <c r="B97" s="12" t="s">
        <v>163</v>
      </c>
      <c r="C97" s="1" t="s">
        <v>164</v>
      </c>
      <c r="D97" s="12" t="s">
        <v>165</v>
      </c>
      <c r="E97" s="12" t="s">
        <v>55</v>
      </c>
      <c r="F97" s="2">
        <v>-18363838</v>
      </c>
      <c r="G97" s="2">
        <v>0</v>
      </c>
      <c r="H97" s="2">
        <v>0</v>
      </c>
      <c r="I97" s="3" t="s">
        <v>722</v>
      </c>
    </row>
    <row r="98" spans="1:9" ht="24" x14ac:dyDescent="0.2">
      <c r="A98" s="12" t="s">
        <v>159</v>
      </c>
      <c r="B98" s="12" t="s">
        <v>163</v>
      </c>
      <c r="C98" s="1" t="s">
        <v>164</v>
      </c>
      <c r="D98" s="12" t="s">
        <v>165</v>
      </c>
      <c r="E98" s="12" t="s">
        <v>53</v>
      </c>
      <c r="F98" s="2">
        <v>1534740</v>
      </c>
      <c r="G98" s="2">
        <v>0</v>
      </c>
      <c r="H98" s="2">
        <v>0</v>
      </c>
      <c r="I98" s="3" t="s">
        <v>616</v>
      </c>
    </row>
    <row r="99" spans="1:9" ht="48" x14ac:dyDescent="0.2">
      <c r="A99" s="12" t="s">
        <v>159</v>
      </c>
      <c r="B99" s="12" t="s">
        <v>166</v>
      </c>
      <c r="C99" s="1" t="s">
        <v>167</v>
      </c>
      <c r="D99" s="12" t="s">
        <v>168</v>
      </c>
      <c r="E99" s="12" t="s">
        <v>53</v>
      </c>
      <c r="F99" s="2">
        <v>-470488.25</v>
      </c>
      <c r="G99" s="2">
        <v>0</v>
      </c>
      <c r="H99" s="2">
        <v>0</v>
      </c>
      <c r="I99" s="3" t="s">
        <v>534</v>
      </c>
    </row>
    <row r="100" spans="1:9" ht="48" x14ac:dyDescent="0.2">
      <c r="A100" s="12" t="s">
        <v>159</v>
      </c>
      <c r="B100" s="12" t="s">
        <v>166</v>
      </c>
      <c r="C100" s="1" t="s">
        <v>167</v>
      </c>
      <c r="D100" s="12" t="s">
        <v>165</v>
      </c>
      <c r="E100" s="12" t="s">
        <v>98</v>
      </c>
      <c r="F100" s="2">
        <v>167134.25</v>
      </c>
      <c r="G100" s="2">
        <v>0</v>
      </c>
      <c r="H100" s="2">
        <v>0</v>
      </c>
      <c r="I100" s="3" t="s">
        <v>533</v>
      </c>
    </row>
    <row r="101" spans="1:9" ht="74.25" customHeight="1" x14ac:dyDescent="0.2">
      <c r="A101" s="12" t="s">
        <v>159</v>
      </c>
      <c r="B101" s="12" t="s">
        <v>169</v>
      </c>
      <c r="C101" s="1" t="s">
        <v>170</v>
      </c>
      <c r="D101" s="12" t="s">
        <v>165</v>
      </c>
      <c r="E101" s="12" t="s">
        <v>113</v>
      </c>
      <c r="F101" s="2">
        <v>14017500</v>
      </c>
      <c r="G101" s="2">
        <v>0</v>
      </c>
      <c r="H101" s="2">
        <v>0</v>
      </c>
      <c r="I101" s="3" t="s">
        <v>546</v>
      </c>
    </row>
    <row r="102" spans="1:9" ht="75.75" customHeight="1" x14ac:dyDescent="0.2">
      <c r="A102" s="12" t="s">
        <v>159</v>
      </c>
      <c r="B102" s="12" t="s">
        <v>169</v>
      </c>
      <c r="C102" s="1" t="s">
        <v>170</v>
      </c>
      <c r="D102" s="12" t="s">
        <v>165</v>
      </c>
      <c r="E102" s="12" t="s">
        <v>53</v>
      </c>
      <c r="F102" s="2">
        <v>12002350</v>
      </c>
      <c r="G102" s="2">
        <v>0</v>
      </c>
      <c r="H102" s="2">
        <v>0</v>
      </c>
      <c r="I102" s="3" t="s">
        <v>546</v>
      </c>
    </row>
    <row r="103" spans="1:9" ht="60.75" customHeight="1" x14ac:dyDescent="0.2">
      <c r="A103" s="12" t="s">
        <v>159</v>
      </c>
      <c r="B103" s="12" t="s">
        <v>171</v>
      </c>
      <c r="C103" s="1" t="s">
        <v>172</v>
      </c>
      <c r="D103" s="12" t="s">
        <v>165</v>
      </c>
      <c r="E103" s="12" t="s">
        <v>65</v>
      </c>
      <c r="F103" s="2">
        <v>178904128</v>
      </c>
      <c r="G103" s="2">
        <v>0</v>
      </c>
      <c r="H103" s="2">
        <v>0</v>
      </c>
      <c r="I103" s="3" t="s">
        <v>731</v>
      </c>
    </row>
    <row r="104" spans="1:9" ht="60" x14ac:dyDescent="0.2">
      <c r="A104" s="12" t="s">
        <v>159</v>
      </c>
      <c r="B104" s="12" t="s">
        <v>173</v>
      </c>
      <c r="C104" s="1" t="s">
        <v>174</v>
      </c>
      <c r="D104" s="12" t="s">
        <v>165</v>
      </c>
      <c r="E104" s="12" t="s">
        <v>53</v>
      </c>
      <c r="F104" s="2">
        <v>16829098</v>
      </c>
      <c r="G104" s="2">
        <v>0</v>
      </c>
      <c r="H104" s="2">
        <v>0</v>
      </c>
      <c r="I104" s="3" t="s">
        <v>617</v>
      </c>
    </row>
    <row r="105" spans="1:9" ht="96" x14ac:dyDescent="0.2">
      <c r="A105" s="12" t="s">
        <v>159</v>
      </c>
      <c r="B105" s="12" t="s">
        <v>175</v>
      </c>
      <c r="C105" s="1" t="s">
        <v>176</v>
      </c>
      <c r="D105" s="12" t="s">
        <v>162</v>
      </c>
      <c r="E105" s="12" t="s">
        <v>16</v>
      </c>
      <c r="F105" s="2">
        <v>143801024.72999999</v>
      </c>
      <c r="G105" s="2">
        <v>190049797.97999999</v>
      </c>
      <c r="H105" s="2">
        <v>0</v>
      </c>
      <c r="I105" s="3" t="s">
        <v>541</v>
      </c>
    </row>
    <row r="106" spans="1:9" ht="96" x14ac:dyDescent="0.2">
      <c r="A106" s="12" t="s">
        <v>159</v>
      </c>
      <c r="B106" s="12" t="s">
        <v>175</v>
      </c>
      <c r="C106" s="1" t="s">
        <v>176</v>
      </c>
      <c r="D106" s="12" t="s">
        <v>162</v>
      </c>
      <c r="E106" s="12" t="s">
        <v>53</v>
      </c>
      <c r="F106" s="2">
        <v>-143671424.72999999</v>
      </c>
      <c r="G106" s="2">
        <v>-190049797.97999999</v>
      </c>
      <c r="H106" s="2">
        <v>0</v>
      </c>
      <c r="I106" s="3" t="s">
        <v>541</v>
      </c>
    </row>
    <row r="107" spans="1:9" ht="60" x14ac:dyDescent="0.2">
      <c r="A107" s="12" t="s">
        <v>159</v>
      </c>
      <c r="B107" s="12" t="s">
        <v>177</v>
      </c>
      <c r="C107" s="1" t="s">
        <v>178</v>
      </c>
      <c r="D107" s="12" t="s">
        <v>162</v>
      </c>
      <c r="E107" s="12" t="s">
        <v>16</v>
      </c>
      <c r="F107" s="2">
        <v>126371840.03</v>
      </c>
      <c r="G107" s="2">
        <v>184337979.80000001</v>
      </c>
      <c r="H107" s="2">
        <v>0</v>
      </c>
      <c r="I107" s="3" t="s">
        <v>541</v>
      </c>
    </row>
    <row r="108" spans="1:9" ht="60" x14ac:dyDescent="0.2">
      <c r="A108" s="12" t="s">
        <v>159</v>
      </c>
      <c r="B108" s="12" t="s">
        <v>177</v>
      </c>
      <c r="C108" s="1" t="s">
        <v>178</v>
      </c>
      <c r="D108" s="12" t="s">
        <v>162</v>
      </c>
      <c r="E108" s="12" t="s">
        <v>53</v>
      </c>
      <c r="F108" s="2">
        <v>-126321440.03</v>
      </c>
      <c r="G108" s="2">
        <v>-184337979.80000001</v>
      </c>
      <c r="H108" s="2">
        <v>0</v>
      </c>
      <c r="I108" s="3" t="s">
        <v>541</v>
      </c>
    </row>
    <row r="109" spans="1:9" ht="120" x14ac:dyDescent="0.2">
      <c r="A109" s="12" t="s">
        <v>159</v>
      </c>
      <c r="B109" s="12" t="s">
        <v>179</v>
      </c>
      <c r="C109" s="1" t="s">
        <v>180</v>
      </c>
      <c r="D109" s="12" t="s">
        <v>162</v>
      </c>
      <c r="E109" s="12" t="s">
        <v>181</v>
      </c>
      <c r="F109" s="2">
        <v>-6874600</v>
      </c>
      <c r="G109" s="2">
        <v>0</v>
      </c>
      <c r="H109" s="2">
        <v>0</v>
      </c>
      <c r="I109" s="3" t="s">
        <v>568</v>
      </c>
    </row>
    <row r="110" spans="1:9" ht="144" x14ac:dyDescent="0.2">
      <c r="A110" s="12" t="s">
        <v>159</v>
      </c>
      <c r="B110" s="12" t="s">
        <v>156</v>
      </c>
      <c r="C110" s="1" t="s">
        <v>157</v>
      </c>
      <c r="D110" s="12" t="s">
        <v>158</v>
      </c>
      <c r="E110" s="12" t="s">
        <v>53</v>
      </c>
      <c r="F110" s="2">
        <v>-26040</v>
      </c>
      <c r="G110" s="2">
        <v>0</v>
      </c>
      <c r="H110" s="2">
        <v>0</v>
      </c>
      <c r="I110" s="3" t="s">
        <v>532</v>
      </c>
    </row>
    <row r="111" spans="1:9" ht="60" x14ac:dyDescent="0.2">
      <c r="A111" s="12" t="s">
        <v>124</v>
      </c>
      <c r="B111" s="12" t="s">
        <v>182</v>
      </c>
      <c r="C111" s="1" t="s">
        <v>126</v>
      </c>
      <c r="D111" s="12" t="s">
        <v>183</v>
      </c>
      <c r="E111" s="12" t="s">
        <v>127</v>
      </c>
      <c r="F111" s="2">
        <v>2000000</v>
      </c>
      <c r="G111" s="2">
        <v>0</v>
      </c>
      <c r="H111" s="2">
        <v>0</v>
      </c>
      <c r="I111" s="3" t="s">
        <v>652</v>
      </c>
    </row>
    <row r="112" spans="1:9" ht="84" x14ac:dyDescent="0.2">
      <c r="A112" s="12" t="s">
        <v>124</v>
      </c>
      <c r="B112" s="12" t="s">
        <v>184</v>
      </c>
      <c r="C112" s="1" t="s">
        <v>73</v>
      </c>
      <c r="D112" s="12" t="s">
        <v>185</v>
      </c>
      <c r="E112" s="12" t="s">
        <v>38</v>
      </c>
      <c r="F112" s="2">
        <v>-14250000</v>
      </c>
      <c r="G112" s="2">
        <v>0</v>
      </c>
      <c r="H112" s="2">
        <v>0</v>
      </c>
      <c r="I112" s="3" t="s">
        <v>653</v>
      </c>
    </row>
    <row r="113" spans="1:9" ht="192" x14ac:dyDescent="0.2">
      <c r="A113" s="12" t="s">
        <v>124</v>
      </c>
      <c r="B113" s="12" t="s">
        <v>184</v>
      </c>
      <c r="C113" s="1" t="s">
        <v>73</v>
      </c>
      <c r="D113" s="12" t="s">
        <v>162</v>
      </c>
      <c r="E113" s="12" t="s">
        <v>38</v>
      </c>
      <c r="F113" s="2">
        <v>33816645.520000003</v>
      </c>
      <c r="G113" s="2">
        <v>140000000</v>
      </c>
      <c r="H113" s="2">
        <v>0</v>
      </c>
      <c r="I113" s="3" t="s">
        <v>705</v>
      </c>
    </row>
    <row r="114" spans="1:9" ht="84" x14ac:dyDescent="0.2">
      <c r="A114" s="12" t="s">
        <v>124</v>
      </c>
      <c r="B114" s="12" t="s">
        <v>186</v>
      </c>
      <c r="C114" s="1" t="s">
        <v>187</v>
      </c>
      <c r="D114" s="12" t="s">
        <v>185</v>
      </c>
      <c r="E114" s="12" t="s">
        <v>38</v>
      </c>
      <c r="F114" s="2">
        <v>-340000000</v>
      </c>
      <c r="G114" s="2">
        <v>0</v>
      </c>
      <c r="H114" s="2">
        <v>0</v>
      </c>
      <c r="I114" s="3" t="s">
        <v>529</v>
      </c>
    </row>
    <row r="115" spans="1:9" ht="96" x14ac:dyDescent="0.2">
      <c r="A115" s="12" t="s">
        <v>124</v>
      </c>
      <c r="B115" s="12" t="s">
        <v>188</v>
      </c>
      <c r="C115" s="1" t="s">
        <v>189</v>
      </c>
      <c r="D115" s="12" t="s">
        <v>185</v>
      </c>
      <c r="E115" s="12" t="s">
        <v>38</v>
      </c>
      <c r="F115" s="2">
        <v>340000000</v>
      </c>
      <c r="G115" s="2">
        <v>0</v>
      </c>
      <c r="H115" s="2">
        <v>0</v>
      </c>
      <c r="I115" s="3" t="s">
        <v>529</v>
      </c>
    </row>
    <row r="116" spans="1:9" customFormat="1" ht="12.75" x14ac:dyDescent="0.2">
      <c r="A116" s="16" t="s">
        <v>27</v>
      </c>
      <c r="B116" s="16"/>
      <c r="C116" s="16"/>
      <c r="D116" s="16"/>
      <c r="E116" s="16"/>
      <c r="F116" s="5">
        <f>SUM(F93:F115)</f>
        <v>219616023.52000004</v>
      </c>
      <c r="G116" s="5">
        <f t="shared" ref="G116:H116" si="6">SUM(G93:G115)</f>
        <v>140000000</v>
      </c>
      <c r="H116" s="5">
        <f t="shared" si="6"/>
        <v>0</v>
      </c>
      <c r="I116" s="4" t="s">
        <v>9</v>
      </c>
    </row>
    <row r="117" spans="1:9" customFormat="1" ht="12.75" x14ac:dyDescent="0.2">
      <c r="A117" s="15" t="s">
        <v>190</v>
      </c>
      <c r="B117" s="15"/>
      <c r="C117" s="15"/>
      <c r="D117" s="15"/>
      <c r="E117" s="15"/>
      <c r="F117" s="15"/>
      <c r="G117" s="15"/>
      <c r="H117" s="15"/>
      <c r="I117" s="15"/>
    </row>
    <row r="118" spans="1:9" ht="80.25" customHeight="1" x14ac:dyDescent="0.2">
      <c r="A118" s="12" t="s">
        <v>191</v>
      </c>
      <c r="B118" s="12" t="s">
        <v>192</v>
      </c>
      <c r="C118" s="1" t="s">
        <v>69</v>
      </c>
      <c r="D118" s="12" t="s">
        <v>32</v>
      </c>
      <c r="E118" s="12" t="s">
        <v>16</v>
      </c>
      <c r="F118" s="2">
        <v>725000</v>
      </c>
      <c r="G118" s="2">
        <v>0</v>
      </c>
      <c r="H118" s="2">
        <v>0</v>
      </c>
      <c r="I118" s="3" t="s">
        <v>723</v>
      </c>
    </row>
    <row r="119" spans="1:9" ht="24" x14ac:dyDescent="0.2">
      <c r="A119" s="12" t="s">
        <v>191</v>
      </c>
      <c r="B119" s="12" t="s">
        <v>193</v>
      </c>
      <c r="C119" s="1" t="s">
        <v>194</v>
      </c>
      <c r="D119" s="12" t="s">
        <v>32</v>
      </c>
      <c r="E119" s="12" t="s">
        <v>98</v>
      </c>
      <c r="F119" s="2">
        <v>2351799.9700000002</v>
      </c>
      <c r="G119" s="2">
        <v>0</v>
      </c>
      <c r="H119" s="2">
        <v>0</v>
      </c>
      <c r="I119" s="3" t="s">
        <v>618</v>
      </c>
    </row>
    <row r="120" spans="1:9" ht="43.5" customHeight="1" x14ac:dyDescent="0.2">
      <c r="A120" s="12" t="s">
        <v>191</v>
      </c>
      <c r="B120" s="12" t="s">
        <v>195</v>
      </c>
      <c r="C120" s="1" t="s">
        <v>196</v>
      </c>
      <c r="D120" s="12" t="s">
        <v>32</v>
      </c>
      <c r="E120" s="12" t="s">
        <v>16</v>
      </c>
      <c r="F120" s="2">
        <v>-3076799.97</v>
      </c>
      <c r="G120" s="2">
        <v>0</v>
      </c>
      <c r="H120" s="2">
        <v>0</v>
      </c>
      <c r="I120" s="3" t="s">
        <v>724</v>
      </c>
    </row>
    <row r="121" spans="1:9" ht="132" x14ac:dyDescent="0.2">
      <c r="A121" s="12" t="s">
        <v>191</v>
      </c>
      <c r="B121" s="12" t="s">
        <v>197</v>
      </c>
      <c r="C121" s="1" t="s">
        <v>198</v>
      </c>
      <c r="D121" s="12" t="s">
        <v>32</v>
      </c>
      <c r="E121" s="12" t="s">
        <v>145</v>
      </c>
      <c r="F121" s="2">
        <v>767560.1</v>
      </c>
      <c r="G121" s="2">
        <v>0</v>
      </c>
      <c r="H121" s="2">
        <v>0</v>
      </c>
      <c r="I121" s="3" t="s">
        <v>619</v>
      </c>
    </row>
    <row r="122" spans="1:9" ht="36" x14ac:dyDescent="0.2">
      <c r="A122" s="12" t="s">
        <v>29</v>
      </c>
      <c r="B122" s="12" t="s">
        <v>199</v>
      </c>
      <c r="C122" s="1" t="s">
        <v>200</v>
      </c>
      <c r="D122" s="12" t="s">
        <v>32</v>
      </c>
      <c r="E122" s="12" t="s">
        <v>201</v>
      </c>
      <c r="F122" s="2">
        <v>28398</v>
      </c>
      <c r="G122" s="2">
        <v>0</v>
      </c>
      <c r="H122" s="2">
        <v>0</v>
      </c>
      <c r="I122" s="3" t="s">
        <v>569</v>
      </c>
    </row>
    <row r="123" spans="1:9" ht="50.25" customHeight="1" x14ac:dyDescent="0.2">
      <c r="A123" s="12" t="s">
        <v>29</v>
      </c>
      <c r="B123" s="12" t="s">
        <v>199</v>
      </c>
      <c r="C123" s="1" t="s">
        <v>200</v>
      </c>
      <c r="D123" s="12" t="s">
        <v>32</v>
      </c>
      <c r="E123" s="12" t="s">
        <v>16</v>
      </c>
      <c r="F123" s="2">
        <v>131202</v>
      </c>
      <c r="G123" s="2">
        <v>0</v>
      </c>
      <c r="H123" s="2">
        <v>0</v>
      </c>
      <c r="I123" s="3" t="s">
        <v>725</v>
      </c>
    </row>
    <row r="124" spans="1:9" ht="28.5" customHeight="1" x14ac:dyDescent="0.2">
      <c r="A124" s="12" t="s">
        <v>29</v>
      </c>
      <c r="B124" s="12" t="s">
        <v>202</v>
      </c>
      <c r="C124" s="1" t="s">
        <v>203</v>
      </c>
      <c r="D124" s="12" t="s">
        <v>32</v>
      </c>
      <c r="E124" s="12" t="s">
        <v>33</v>
      </c>
      <c r="F124" s="2">
        <v>-13608871.810000001</v>
      </c>
      <c r="G124" s="2">
        <v>0</v>
      </c>
      <c r="H124" s="2">
        <v>0</v>
      </c>
      <c r="I124" s="3" t="s">
        <v>620</v>
      </c>
    </row>
    <row r="125" spans="1:9" ht="27.75" customHeight="1" x14ac:dyDescent="0.2">
      <c r="A125" s="12" t="s">
        <v>29</v>
      </c>
      <c r="B125" s="12" t="s">
        <v>204</v>
      </c>
      <c r="C125" s="1" t="s">
        <v>205</v>
      </c>
      <c r="D125" s="12" t="s">
        <v>32</v>
      </c>
      <c r="E125" s="12" t="s">
        <v>16</v>
      </c>
      <c r="F125" s="2">
        <v>-159600</v>
      </c>
      <c r="G125" s="2">
        <v>0</v>
      </c>
      <c r="H125" s="2">
        <v>0</v>
      </c>
      <c r="I125" s="3" t="s">
        <v>531</v>
      </c>
    </row>
    <row r="126" spans="1:9" ht="24" x14ac:dyDescent="0.2">
      <c r="A126" s="12" t="s">
        <v>29</v>
      </c>
      <c r="B126" s="12" t="s">
        <v>206</v>
      </c>
      <c r="C126" s="1" t="s">
        <v>207</v>
      </c>
      <c r="D126" s="12" t="s">
        <v>32</v>
      </c>
      <c r="E126" s="12" t="s">
        <v>208</v>
      </c>
      <c r="F126" s="2">
        <v>-2723638.36</v>
      </c>
      <c r="G126" s="2">
        <v>0</v>
      </c>
      <c r="H126" s="2">
        <v>0</v>
      </c>
      <c r="I126" s="3" t="s">
        <v>547</v>
      </c>
    </row>
    <row r="127" spans="1:9" ht="24" x14ac:dyDescent="0.2">
      <c r="A127" s="12" t="s">
        <v>29</v>
      </c>
      <c r="B127" s="12" t="s">
        <v>206</v>
      </c>
      <c r="C127" s="1" t="s">
        <v>207</v>
      </c>
      <c r="D127" s="12" t="s">
        <v>32</v>
      </c>
      <c r="E127" s="12" t="s">
        <v>67</v>
      </c>
      <c r="F127" s="2">
        <v>2723638.36</v>
      </c>
      <c r="G127" s="2">
        <v>0</v>
      </c>
      <c r="H127" s="2">
        <v>0</v>
      </c>
      <c r="I127" s="3" t="s">
        <v>547</v>
      </c>
    </row>
    <row r="128" spans="1:9" ht="48" x14ac:dyDescent="0.2">
      <c r="A128" s="12" t="s">
        <v>29</v>
      </c>
      <c r="B128" s="12" t="s">
        <v>209</v>
      </c>
      <c r="C128" s="1" t="s">
        <v>210</v>
      </c>
      <c r="D128" s="12" t="s">
        <v>32</v>
      </c>
      <c r="E128" s="12" t="s">
        <v>33</v>
      </c>
      <c r="F128" s="2">
        <v>-385901111.11000001</v>
      </c>
      <c r="G128" s="2">
        <v>0</v>
      </c>
      <c r="H128" s="2">
        <v>0</v>
      </c>
      <c r="I128" s="24" t="s">
        <v>726</v>
      </c>
    </row>
    <row r="129" spans="1:9" ht="48" x14ac:dyDescent="0.2">
      <c r="A129" s="12" t="s">
        <v>29</v>
      </c>
      <c r="B129" s="12" t="s">
        <v>209</v>
      </c>
      <c r="C129" s="1" t="s">
        <v>210</v>
      </c>
      <c r="D129" s="12" t="s">
        <v>32</v>
      </c>
      <c r="E129" s="12" t="s">
        <v>67</v>
      </c>
      <c r="F129" s="2">
        <v>774338383.84000003</v>
      </c>
      <c r="G129" s="2">
        <v>0</v>
      </c>
      <c r="H129" s="2">
        <v>0</v>
      </c>
      <c r="I129" s="25"/>
    </row>
    <row r="130" spans="1:9" ht="57" customHeight="1" x14ac:dyDescent="0.2">
      <c r="A130" s="12" t="s">
        <v>29</v>
      </c>
      <c r="B130" s="12" t="s">
        <v>211</v>
      </c>
      <c r="C130" s="1" t="s">
        <v>212</v>
      </c>
      <c r="D130" s="12" t="s">
        <v>32</v>
      </c>
      <c r="E130" s="12" t="s">
        <v>33</v>
      </c>
      <c r="F130" s="2">
        <v>146969361.69999999</v>
      </c>
      <c r="G130" s="2">
        <v>0</v>
      </c>
      <c r="H130" s="2">
        <v>0</v>
      </c>
      <c r="I130" s="3" t="s">
        <v>727</v>
      </c>
    </row>
    <row r="131" spans="1:9" customFormat="1" ht="12.75" x14ac:dyDescent="0.2">
      <c r="A131" s="16" t="s">
        <v>27</v>
      </c>
      <c r="B131" s="16"/>
      <c r="C131" s="16"/>
      <c r="D131" s="16"/>
      <c r="E131" s="16"/>
      <c r="F131" s="5">
        <f>SUM(F118:F130)</f>
        <v>522565322.72000003</v>
      </c>
      <c r="G131" s="5">
        <f t="shared" ref="G131:H131" si="7">SUM(G118:G130)</f>
        <v>0</v>
      </c>
      <c r="H131" s="5">
        <f t="shared" si="7"/>
        <v>0</v>
      </c>
      <c r="I131" s="4" t="s">
        <v>9</v>
      </c>
    </row>
    <row r="132" spans="1:9" customFormat="1" ht="12.75" x14ac:dyDescent="0.2">
      <c r="A132" s="15" t="s">
        <v>213</v>
      </c>
      <c r="B132" s="15"/>
      <c r="C132" s="15"/>
      <c r="D132" s="15"/>
      <c r="E132" s="15"/>
      <c r="F132" s="15"/>
      <c r="G132" s="15"/>
      <c r="H132" s="15"/>
      <c r="I132" s="15"/>
    </row>
    <row r="133" spans="1:9" ht="48" x14ac:dyDescent="0.2">
      <c r="A133" s="12" t="s">
        <v>214</v>
      </c>
      <c r="B133" s="12" t="s">
        <v>217</v>
      </c>
      <c r="C133" s="1" t="s">
        <v>218</v>
      </c>
      <c r="D133" s="12" t="s">
        <v>219</v>
      </c>
      <c r="E133" s="12" t="s">
        <v>220</v>
      </c>
      <c r="F133" s="2">
        <v>94935732.670000002</v>
      </c>
      <c r="G133" s="2">
        <v>0</v>
      </c>
      <c r="H133" s="2">
        <v>0</v>
      </c>
      <c r="I133" s="3" t="s">
        <v>621</v>
      </c>
    </row>
    <row r="134" spans="1:9" ht="48" x14ac:dyDescent="0.2">
      <c r="A134" s="12" t="s">
        <v>214</v>
      </c>
      <c r="B134" s="12" t="s">
        <v>221</v>
      </c>
      <c r="C134" s="1" t="s">
        <v>222</v>
      </c>
      <c r="D134" s="12" t="s">
        <v>52</v>
      </c>
      <c r="E134" s="12" t="s">
        <v>223</v>
      </c>
      <c r="F134" s="2">
        <v>-20000000</v>
      </c>
      <c r="G134" s="2">
        <v>0</v>
      </c>
      <c r="H134" s="2">
        <v>0</v>
      </c>
      <c r="I134" s="3" t="s">
        <v>622</v>
      </c>
    </row>
    <row r="135" spans="1:9" ht="48" x14ac:dyDescent="0.2">
      <c r="A135" s="12" t="s">
        <v>214</v>
      </c>
      <c r="B135" s="12" t="s">
        <v>224</v>
      </c>
      <c r="C135" s="1" t="s">
        <v>225</v>
      </c>
      <c r="D135" s="12" t="s">
        <v>226</v>
      </c>
      <c r="E135" s="12" t="s">
        <v>181</v>
      </c>
      <c r="F135" s="2">
        <v>9000000</v>
      </c>
      <c r="G135" s="2">
        <v>0</v>
      </c>
      <c r="H135" s="2">
        <v>0</v>
      </c>
      <c r="I135" s="3" t="s">
        <v>225</v>
      </c>
    </row>
    <row r="136" spans="1:9" ht="48" x14ac:dyDescent="0.2">
      <c r="A136" s="12" t="s">
        <v>227</v>
      </c>
      <c r="B136" s="12" t="s">
        <v>228</v>
      </c>
      <c r="C136" s="1" t="s">
        <v>69</v>
      </c>
      <c r="D136" s="12" t="s">
        <v>52</v>
      </c>
      <c r="E136" s="12" t="s">
        <v>16</v>
      </c>
      <c r="F136" s="2">
        <v>-298483</v>
      </c>
      <c r="G136" s="2">
        <v>0</v>
      </c>
      <c r="H136" s="2">
        <v>0</v>
      </c>
      <c r="I136" s="3" t="s">
        <v>523</v>
      </c>
    </row>
    <row r="137" spans="1:9" customFormat="1" ht="12.75" x14ac:dyDescent="0.2">
      <c r="A137" s="16" t="s">
        <v>27</v>
      </c>
      <c r="B137" s="16"/>
      <c r="C137" s="16"/>
      <c r="D137" s="16"/>
      <c r="E137" s="16"/>
      <c r="F137" s="5">
        <f>SUM(F133:F136)</f>
        <v>83637249.670000002</v>
      </c>
      <c r="G137" s="5">
        <f t="shared" ref="G137:H137" si="8">SUM(G133:G136)</f>
        <v>0</v>
      </c>
      <c r="H137" s="5">
        <f t="shared" si="8"/>
        <v>0</v>
      </c>
      <c r="I137" s="4" t="s">
        <v>9</v>
      </c>
    </row>
    <row r="138" spans="1:9" customFormat="1" ht="12.75" x14ac:dyDescent="0.2">
      <c r="A138" s="15" t="s">
        <v>229</v>
      </c>
      <c r="B138" s="15"/>
      <c r="C138" s="15"/>
      <c r="D138" s="15"/>
      <c r="E138" s="15"/>
      <c r="F138" s="15"/>
      <c r="G138" s="15"/>
      <c r="H138" s="15"/>
      <c r="I138" s="15"/>
    </row>
    <row r="139" spans="1:9" ht="48" x14ac:dyDescent="0.2">
      <c r="A139" s="12" t="s">
        <v>230</v>
      </c>
      <c r="B139" s="12" t="s">
        <v>231</v>
      </c>
      <c r="C139" s="1" t="s">
        <v>69</v>
      </c>
      <c r="D139" s="12" t="s">
        <v>64</v>
      </c>
      <c r="E139" s="12" t="s">
        <v>70</v>
      </c>
      <c r="F139" s="2">
        <v>604000</v>
      </c>
      <c r="G139" s="2">
        <v>0</v>
      </c>
      <c r="H139" s="2">
        <v>0</v>
      </c>
      <c r="I139" s="3" t="s">
        <v>638</v>
      </c>
    </row>
    <row r="140" spans="1:9" ht="48" x14ac:dyDescent="0.2">
      <c r="A140" s="12" t="s">
        <v>230</v>
      </c>
      <c r="B140" s="12" t="s">
        <v>231</v>
      </c>
      <c r="C140" s="1" t="s">
        <v>69</v>
      </c>
      <c r="D140" s="12" t="s">
        <v>64</v>
      </c>
      <c r="E140" s="12" t="s">
        <v>71</v>
      </c>
      <c r="F140" s="2">
        <v>50000</v>
      </c>
      <c r="G140" s="2">
        <v>0</v>
      </c>
      <c r="H140" s="2">
        <v>0</v>
      </c>
      <c r="I140" s="3" t="s">
        <v>638</v>
      </c>
    </row>
    <row r="141" spans="1:9" ht="57" customHeight="1" x14ac:dyDescent="0.2">
      <c r="A141" s="12" t="s">
        <v>92</v>
      </c>
      <c r="B141" s="12" t="s">
        <v>232</v>
      </c>
      <c r="C141" s="1" t="s">
        <v>233</v>
      </c>
      <c r="D141" s="12" t="s">
        <v>104</v>
      </c>
      <c r="E141" s="12" t="s">
        <v>53</v>
      </c>
      <c r="F141" s="2">
        <v>-3942.82</v>
      </c>
      <c r="G141" s="2">
        <v>0</v>
      </c>
      <c r="H141" s="2">
        <v>0</v>
      </c>
      <c r="I141" s="3" t="s">
        <v>535</v>
      </c>
    </row>
    <row r="142" spans="1:9" ht="48" x14ac:dyDescent="0.2">
      <c r="A142" s="12" t="s">
        <v>124</v>
      </c>
      <c r="B142" s="12" t="s">
        <v>234</v>
      </c>
      <c r="C142" s="1" t="s">
        <v>69</v>
      </c>
      <c r="D142" s="12" t="s">
        <v>64</v>
      </c>
      <c r="E142" s="12" t="s">
        <v>70</v>
      </c>
      <c r="F142" s="2">
        <v>420232</v>
      </c>
      <c r="G142" s="2">
        <v>0</v>
      </c>
      <c r="H142" s="2">
        <v>0</v>
      </c>
      <c r="I142" s="3" t="s">
        <v>638</v>
      </c>
    </row>
    <row r="143" spans="1:9" ht="48" x14ac:dyDescent="0.2">
      <c r="A143" s="12" t="s">
        <v>124</v>
      </c>
      <c r="B143" s="12" t="s">
        <v>234</v>
      </c>
      <c r="C143" s="1" t="s">
        <v>69</v>
      </c>
      <c r="D143" s="12" t="s">
        <v>64</v>
      </c>
      <c r="E143" s="12" t="s">
        <v>71</v>
      </c>
      <c r="F143" s="2">
        <v>126910</v>
      </c>
      <c r="G143" s="2">
        <v>0</v>
      </c>
      <c r="H143" s="2">
        <v>0</v>
      </c>
      <c r="I143" s="3" t="s">
        <v>638</v>
      </c>
    </row>
    <row r="144" spans="1:9" ht="48" x14ac:dyDescent="0.2">
      <c r="A144" s="12" t="s">
        <v>124</v>
      </c>
      <c r="B144" s="12" t="s">
        <v>234</v>
      </c>
      <c r="C144" s="1" t="s">
        <v>69</v>
      </c>
      <c r="D144" s="12" t="s">
        <v>64</v>
      </c>
      <c r="E144" s="12" t="s">
        <v>16</v>
      </c>
      <c r="F144" s="2">
        <v>194000</v>
      </c>
      <c r="G144" s="2">
        <v>0</v>
      </c>
      <c r="H144" s="2">
        <v>0</v>
      </c>
      <c r="I144" s="3" t="s">
        <v>638</v>
      </c>
    </row>
    <row r="145" spans="1:9" ht="54.75" customHeight="1" x14ac:dyDescent="0.2">
      <c r="A145" s="12" t="s">
        <v>124</v>
      </c>
      <c r="B145" s="12" t="s">
        <v>235</v>
      </c>
      <c r="C145" s="1" t="s">
        <v>236</v>
      </c>
      <c r="D145" s="12" t="s">
        <v>237</v>
      </c>
      <c r="E145" s="12" t="s">
        <v>238</v>
      </c>
      <c r="F145" s="2">
        <v>4700000</v>
      </c>
      <c r="G145" s="2">
        <v>0</v>
      </c>
      <c r="H145" s="2">
        <v>0</v>
      </c>
      <c r="I145" s="3" t="s">
        <v>590</v>
      </c>
    </row>
    <row r="146" spans="1:9" ht="54.75" customHeight="1" x14ac:dyDescent="0.2">
      <c r="A146" s="12" t="s">
        <v>124</v>
      </c>
      <c r="B146" s="12" t="s">
        <v>235</v>
      </c>
      <c r="C146" s="1" t="s">
        <v>236</v>
      </c>
      <c r="D146" s="12" t="s">
        <v>237</v>
      </c>
      <c r="E146" s="12" t="s">
        <v>239</v>
      </c>
      <c r="F146" s="2">
        <v>1419400</v>
      </c>
      <c r="G146" s="2">
        <v>0</v>
      </c>
      <c r="H146" s="2">
        <v>0</v>
      </c>
      <c r="I146" s="3" t="s">
        <v>590</v>
      </c>
    </row>
    <row r="147" spans="1:9" ht="36" x14ac:dyDescent="0.2">
      <c r="A147" s="12" t="s">
        <v>124</v>
      </c>
      <c r="B147" s="12" t="s">
        <v>235</v>
      </c>
      <c r="C147" s="1" t="s">
        <v>236</v>
      </c>
      <c r="D147" s="12" t="s">
        <v>237</v>
      </c>
      <c r="E147" s="12" t="s">
        <v>16</v>
      </c>
      <c r="F147" s="2">
        <v>-6312170.3200000003</v>
      </c>
      <c r="G147" s="2">
        <v>0</v>
      </c>
      <c r="H147" s="2">
        <v>0</v>
      </c>
      <c r="I147" s="3" t="s">
        <v>240</v>
      </c>
    </row>
    <row r="148" spans="1:9" ht="36" x14ac:dyDescent="0.2">
      <c r="A148" s="12" t="s">
        <v>124</v>
      </c>
      <c r="B148" s="12" t="s">
        <v>235</v>
      </c>
      <c r="C148" s="1" t="s">
        <v>236</v>
      </c>
      <c r="D148" s="12" t="s">
        <v>237</v>
      </c>
      <c r="E148" s="12" t="s">
        <v>17</v>
      </c>
      <c r="F148" s="2">
        <v>192770.32</v>
      </c>
      <c r="G148" s="2">
        <v>0</v>
      </c>
      <c r="H148" s="2">
        <v>0</v>
      </c>
      <c r="I148" s="3" t="s">
        <v>241</v>
      </c>
    </row>
    <row r="149" spans="1:9" ht="72" x14ac:dyDescent="0.2">
      <c r="A149" s="12" t="s">
        <v>124</v>
      </c>
      <c r="B149" s="12" t="s">
        <v>242</v>
      </c>
      <c r="C149" s="1" t="s">
        <v>243</v>
      </c>
      <c r="D149" s="12" t="s">
        <v>64</v>
      </c>
      <c r="E149" s="12" t="s">
        <v>201</v>
      </c>
      <c r="F149" s="2">
        <v>2445802.4</v>
      </c>
      <c r="G149" s="2">
        <v>0</v>
      </c>
      <c r="H149" s="2">
        <v>0</v>
      </c>
      <c r="I149" s="3" t="s">
        <v>623</v>
      </c>
    </row>
    <row r="150" spans="1:9" ht="36" x14ac:dyDescent="0.2">
      <c r="A150" s="12" t="s">
        <v>124</v>
      </c>
      <c r="B150" s="12" t="s">
        <v>242</v>
      </c>
      <c r="C150" s="1" t="s">
        <v>243</v>
      </c>
      <c r="D150" s="12" t="s">
        <v>64</v>
      </c>
      <c r="E150" s="12" t="s">
        <v>239</v>
      </c>
      <c r="F150" s="2">
        <v>-123315.96</v>
      </c>
      <c r="G150" s="2">
        <v>0</v>
      </c>
      <c r="H150" s="2">
        <v>0</v>
      </c>
      <c r="I150" s="3" t="s">
        <v>624</v>
      </c>
    </row>
    <row r="151" spans="1:9" ht="36" x14ac:dyDescent="0.2">
      <c r="A151" s="12" t="s">
        <v>124</v>
      </c>
      <c r="B151" s="12" t="s">
        <v>242</v>
      </c>
      <c r="C151" s="1" t="s">
        <v>243</v>
      </c>
      <c r="D151" s="12" t="s">
        <v>64</v>
      </c>
      <c r="E151" s="12" t="s">
        <v>16</v>
      </c>
      <c r="F151" s="2">
        <v>-2034863.98</v>
      </c>
      <c r="G151" s="2">
        <v>0</v>
      </c>
      <c r="H151" s="2">
        <v>0</v>
      </c>
      <c r="I151" s="3" t="s">
        <v>624</v>
      </c>
    </row>
    <row r="152" spans="1:9" ht="36" x14ac:dyDescent="0.2">
      <c r="A152" s="12" t="s">
        <v>124</v>
      </c>
      <c r="B152" s="12" t="s">
        <v>242</v>
      </c>
      <c r="C152" s="1" t="s">
        <v>243</v>
      </c>
      <c r="D152" s="12" t="s">
        <v>64</v>
      </c>
      <c r="E152" s="12" t="s">
        <v>19</v>
      </c>
      <c r="F152" s="2">
        <v>30012.55</v>
      </c>
      <c r="G152" s="2">
        <v>0</v>
      </c>
      <c r="H152" s="2">
        <v>0</v>
      </c>
      <c r="I152" s="3" t="s">
        <v>570</v>
      </c>
    </row>
    <row r="153" spans="1:9" ht="72" x14ac:dyDescent="0.2">
      <c r="A153" s="12" t="s">
        <v>124</v>
      </c>
      <c r="B153" s="12" t="s">
        <v>244</v>
      </c>
      <c r="C153" s="1" t="s">
        <v>126</v>
      </c>
      <c r="D153" s="12" t="s">
        <v>74</v>
      </c>
      <c r="E153" s="12" t="s">
        <v>127</v>
      </c>
      <c r="F153" s="2">
        <v>654388</v>
      </c>
      <c r="G153" s="2">
        <v>0</v>
      </c>
      <c r="H153" s="2">
        <v>0</v>
      </c>
      <c r="I153" s="3" t="s">
        <v>625</v>
      </c>
    </row>
    <row r="154" spans="1:9" ht="75.75" customHeight="1" x14ac:dyDescent="0.2">
      <c r="A154" s="12" t="s">
        <v>124</v>
      </c>
      <c r="B154" s="12" t="s">
        <v>245</v>
      </c>
      <c r="C154" s="1" t="s">
        <v>73</v>
      </c>
      <c r="D154" s="12" t="s">
        <v>74</v>
      </c>
      <c r="E154" s="12" t="s">
        <v>38</v>
      </c>
      <c r="F154" s="2">
        <v>-1499553.73</v>
      </c>
      <c r="G154" s="2">
        <v>0</v>
      </c>
      <c r="H154" s="2">
        <v>0</v>
      </c>
      <c r="I154" s="3" t="s">
        <v>626</v>
      </c>
    </row>
    <row r="155" spans="1:9" ht="73.5" customHeight="1" x14ac:dyDescent="0.2">
      <c r="A155" s="12" t="s">
        <v>124</v>
      </c>
      <c r="B155" s="12" t="s">
        <v>246</v>
      </c>
      <c r="C155" s="1" t="s">
        <v>73</v>
      </c>
      <c r="D155" s="12" t="s">
        <v>74</v>
      </c>
      <c r="E155" s="12" t="s">
        <v>38</v>
      </c>
      <c r="F155" s="2">
        <v>-470509.62</v>
      </c>
      <c r="G155" s="2">
        <v>0</v>
      </c>
      <c r="H155" s="2">
        <v>0</v>
      </c>
      <c r="I155" s="3" t="s">
        <v>627</v>
      </c>
    </row>
    <row r="156" spans="1:9" ht="88.5" customHeight="1" x14ac:dyDescent="0.2">
      <c r="A156" s="12" t="s">
        <v>124</v>
      </c>
      <c r="B156" s="12" t="s">
        <v>247</v>
      </c>
      <c r="C156" s="1" t="s">
        <v>73</v>
      </c>
      <c r="D156" s="12" t="s">
        <v>74</v>
      </c>
      <c r="E156" s="12" t="s">
        <v>38</v>
      </c>
      <c r="F156" s="2">
        <v>1539791.21</v>
      </c>
      <c r="G156" s="2">
        <v>0</v>
      </c>
      <c r="H156" s="2">
        <v>0</v>
      </c>
      <c r="I156" s="3" t="s">
        <v>732</v>
      </c>
    </row>
    <row r="157" spans="1:9" ht="43.5" customHeight="1" x14ac:dyDescent="0.2">
      <c r="A157" s="12" t="s">
        <v>124</v>
      </c>
      <c r="B157" s="12" t="s">
        <v>248</v>
      </c>
      <c r="C157" s="1" t="s">
        <v>73</v>
      </c>
      <c r="D157" s="12" t="s">
        <v>74</v>
      </c>
      <c r="E157" s="12" t="s">
        <v>38</v>
      </c>
      <c r="F157" s="2">
        <v>13256606.35</v>
      </c>
      <c r="G157" s="2">
        <v>0</v>
      </c>
      <c r="H157" s="2">
        <v>0</v>
      </c>
      <c r="I157" s="3" t="s">
        <v>654</v>
      </c>
    </row>
    <row r="158" spans="1:9" ht="45" customHeight="1" x14ac:dyDescent="0.2">
      <c r="A158" s="12" t="s">
        <v>124</v>
      </c>
      <c r="B158" s="12" t="s">
        <v>249</v>
      </c>
      <c r="C158" s="1" t="s">
        <v>250</v>
      </c>
      <c r="D158" s="12" t="s">
        <v>120</v>
      </c>
      <c r="E158" s="12" t="s">
        <v>251</v>
      </c>
      <c r="F158" s="2">
        <v>1535720.3</v>
      </c>
      <c r="G158" s="2">
        <v>0</v>
      </c>
      <c r="H158" s="2">
        <v>0</v>
      </c>
      <c r="I158" s="3" t="s">
        <v>733</v>
      </c>
    </row>
    <row r="159" spans="1:9" ht="84" x14ac:dyDescent="0.2">
      <c r="A159" s="12" t="s">
        <v>124</v>
      </c>
      <c r="B159" s="12" t="s">
        <v>252</v>
      </c>
      <c r="C159" s="1" t="s">
        <v>253</v>
      </c>
      <c r="D159" s="12" t="s">
        <v>237</v>
      </c>
      <c r="E159" s="12" t="s">
        <v>127</v>
      </c>
      <c r="F159" s="2">
        <v>-38162202.649999999</v>
      </c>
      <c r="G159" s="2">
        <v>-64317656</v>
      </c>
      <c r="H159" s="2">
        <v>0</v>
      </c>
      <c r="I159" s="3" t="s">
        <v>658</v>
      </c>
    </row>
    <row r="160" spans="1:9" ht="42" customHeight="1" x14ac:dyDescent="0.2">
      <c r="A160" s="12" t="s">
        <v>124</v>
      </c>
      <c r="B160" s="12" t="s">
        <v>254</v>
      </c>
      <c r="C160" s="1" t="s">
        <v>255</v>
      </c>
      <c r="D160" s="12" t="s">
        <v>237</v>
      </c>
      <c r="E160" s="12" t="s">
        <v>15</v>
      </c>
      <c r="F160" s="2">
        <v>117292333.51000001</v>
      </c>
      <c r="G160" s="2">
        <v>0</v>
      </c>
      <c r="H160" s="2">
        <v>0</v>
      </c>
      <c r="I160" s="3" t="s">
        <v>571</v>
      </c>
    </row>
    <row r="161" spans="1:9" ht="36" x14ac:dyDescent="0.2">
      <c r="A161" s="12" t="s">
        <v>124</v>
      </c>
      <c r="B161" s="12" t="s">
        <v>254</v>
      </c>
      <c r="C161" s="1" t="s">
        <v>255</v>
      </c>
      <c r="D161" s="12" t="s">
        <v>237</v>
      </c>
      <c r="E161" s="12" t="s">
        <v>16</v>
      </c>
      <c r="F161" s="2">
        <v>-39981937.670000002</v>
      </c>
      <c r="G161" s="2">
        <v>0</v>
      </c>
      <c r="H161" s="2">
        <v>-154611908.52000001</v>
      </c>
      <c r="I161" s="3" t="s">
        <v>628</v>
      </c>
    </row>
    <row r="162" spans="1:9" ht="36" x14ac:dyDescent="0.2">
      <c r="A162" s="12" t="s">
        <v>124</v>
      </c>
      <c r="B162" s="12" t="s">
        <v>254</v>
      </c>
      <c r="C162" s="1" t="s">
        <v>255</v>
      </c>
      <c r="D162" s="12" t="s">
        <v>237</v>
      </c>
      <c r="E162" s="12" t="s">
        <v>19</v>
      </c>
      <c r="F162" s="2">
        <v>2120000</v>
      </c>
      <c r="G162" s="2">
        <v>0</v>
      </c>
      <c r="H162" s="2">
        <v>0</v>
      </c>
      <c r="I162" s="3" t="s">
        <v>572</v>
      </c>
    </row>
    <row r="163" spans="1:9" ht="55.5" customHeight="1" x14ac:dyDescent="0.2">
      <c r="A163" s="12" t="s">
        <v>124</v>
      </c>
      <c r="B163" s="12" t="s">
        <v>256</v>
      </c>
      <c r="C163" s="1" t="s">
        <v>257</v>
      </c>
      <c r="D163" s="12" t="s">
        <v>237</v>
      </c>
      <c r="E163" s="12" t="s">
        <v>38</v>
      </c>
      <c r="F163" s="2">
        <v>2000000</v>
      </c>
      <c r="G163" s="2">
        <v>78000000</v>
      </c>
      <c r="H163" s="2">
        <v>97988625.430000007</v>
      </c>
      <c r="I163" s="3" t="s">
        <v>655</v>
      </c>
    </row>
    <row r="164" spans="1:9" ht="36" x14ac:dyDescent="0.2">
      <c r="A164" s="12" t="s">
        <v>124</v>
      </c>
      <c r="B164" s="12" t="s">
        <v>258</v>
      </c>
      <c r="C164" s="1" t="s">
        <v>259</v>
      </c>
      <c r="D164" s="12" t="s">
        <v>237</v>
      </c>
      <c r="E164" s="12" t="s">
        <v>65</v>
      </c>
      <c r="F164" s="2">
        <v>134556564.87</v>
      </c>
      <c r="G164" s="2">
        <v>0</v>
      </c>
      <c r="H164" s="2">
        <v>0</v>
      </c>
      <c r="I164" s="3" t="s">
        <v>573</v>
      </c>
    </row>
    <row r="165" spans="1:9" ht="60" x14ac:dyDescent="0.2">
      <c r="A165" s="12" t="s">
        <v>124</v>
      </c>
      <c r="B165" s="12" t="s">
        <v>260</v>
      </c>
      <c r="C165" s="1" t="s">
        <v>261</v>
      </c>
      <c r="D165" s="12" t="s">
        <v>64</v>
      </c>
      <c r="E165" s="12" t="s">
        <v>16</v>
      </c>
      <c r="F165" s="2">
        <v>5150000</v>
      </c>
      <c r="G165" s="2">
        <v>0</v>
      </c>
      <c r="H165" s="2">
        <v>0</v>
      </c>
      <c r="I165" s="3" t="s">
        <v>629</v>
      </c>
    </row>
    <row r="166" spans="1:9" ht="72" x14ac:dyDescent="0.2">
      <c r="A166" s="12" t="s">
        <v>124</v>
      </c>
      <c r="B166" s="12" t="s">
        <v>262</v>
      </c>
      <c r="C166" s="1" t="s">
        <v>263</v>
      </c>
      <c r="D166" s="12" t="s">
        <v>52</v>
      </c>
      <c r="E166" s="12" t="s">
        <v>81</v>
      </c>
      <c r="F166" s="2">
        <v>596756023.63999999</v>
      </c>
      <c r="G166" s="2">
        <v>0</v>
      </c>
      <c r="H166" s="2">
        <v>0</v>
      </c>
      <c r="I166" s="3" t="s">
        <v>530</v>
      </c>
    </row>
    <row r="167" spans="1:9" ht="60" x14ac:dyDescent="0.2">
      <c r="A167" s="12" t="s">
        <v>124</v>
      </c>
      <c r="B167" s="12" t="s">
        <v>264</v>
      </c>
      <c r="C167" s="1" t="s">
        <v>265</v>
      </c>
      <c r="D167" s="12" t="s">
        <v>237</v>
      </c>
      <c r="E167" s="12" t="s">
        <v>65</v>
      </c>
      <c r="F167" s="2">
        <v>-2927321.08</v>
      </c>
      <c r="G167" s="2">
        <v>0</v>
      </c>
      <c r="H167" s="2">
        <v>0</v>
      </c>
      <c r="I167" s="3" t="s">
        <v>266</v>
      </c>
    </row>
    <row r="168" spans="1:9" ht="108" x14ac:dyDescent="0.2">
      <c r="A168" s="12" t="s">
        <v>124</v>
      </c>
      <c r="B168" s="12" t="s">
        <v>267</v>
      </c>
      <c r="C168" s="1" t="s">
        <v>268</v>
      </c>
      <c r="D168" s="12" t="s">
        <v>237</v>
      </c>
      <c r="E168" s="12" t="s">
        <v>15</v>
      </c>
      <c r="F168" s="2">
        <v>-203686988.77000001</v>
      </c>
      <c r="G168" s="2">
        <v>21440939.09</v>
      </c>
      <c r="H168" s="2">
        <v>0</v>
      </c>
      <c r="I168" s="3" t="s">
        <v>656</v>
      </c>
    </row>
    <row r="169" spans="1:9" ht="125.25" customHeight="1" x14ac:dyDescent="0.2">
      <c r="A169" s="12" t="s">
        <v>124</v>
      </c>
      <c r="B169" s="12" t="s">
        <v>269</v>
      </c>
      <c r="C169" s="1" t="s">
        <v>270</v>
      </c>
      <c r="D169" s="12" t="s">
        <v>237</v>
      </c>
      <c r="E169" s="12" t="s">
        <v>38</v>
      </c>
      <c r="F169" s="2">
        <v>64647932.450000003</v>
      </c>
      <c r="G169" s="2">
        <v>-243474400</v>
      </c>
      <c r="H169" s="2">
        <v>0</v>
      </c>
      <c r="I169" s="3" t="s">
        <v>728</v>
      </c>
    </row>
    <row r="170" spans="1:9" ht="153.75" customHeight="1" x14ac:dyDescent="0.2">
      <c r="A170" s="12" t="s">
        <v>124</v>
      </c>
      <c r="B170" s="12" t="s">
        <v>271</v>
      </c>
      <c r="C170" s="1" t="s">
        <v>272</v>
      </c>
      <c r="D170" s="12" t="s">
        <v>237</v>
      </c>
      <c r="E170" s="12" t="s">
        <v>15</v>
      </c>
      <c r="F170" s="2">
        <v>1271939.75</v>
      </c>
      <c r="G170" s="2">
        <v>-376046020.56</v>
      </c>
      <c r="H170" s="2">
        <v>0</v>
      </c>
      <c r="I170" s="3" t="s">
        <v>659</v>
      </c>
    </row>
    <row r="171" spans="1:9" ht="180" x14ac:dyDescent="0.2">
      <c r="A171" s="12" t="s">
        <v>124</v>
      </c>
      <c r="B171" s="12" t="s">
        <v>271</v>
      </c>
      <c r="C171" s="1" t="s">
        <v>272</v>
      </c>
      <c r="D171" s="12" t="s">
        <v>237</v>
      </c>
      <c r="E171" s="12" t="s">
        <v>16</v>
      </c>
      <c r="F171" s="2">
        <v>11728060.25</v>
      </c>
      <c r="G171" s="2">
        <v>288009323.58999997</v>
      </c>
      <c r="H171" s="2">
        <v>0</v>
      </c>
      <c r="I171" s="3" t="s">
        <v>706</v>
      </c>
    </row>
    <row r="172" spans="1:9" ht="159" customHeight="1" x14ac:dyDescent="0.2">
      <c r="A172" s="12" t="s">
        <v>124</v>
      </c>
      <c r="B172" s="12" t="s">
        <v>271</v>
      </c>
      <c r="C172" s="1" t="s">
        <v>272</v>
      </c>
      <c r="D172" s="12" t="s">
        <v>237</v>
      </c>
      <c r="E172" s="12" t="s">
        <v>65</v>
      </c>
      <c r="F172" s="2">
        <v>-45926563.359999999</v>
      </c>
      <c r="G172" s="2">
        <v>-35123283.090000004</v>
      </c>
      <c r="H172" s="2">
        <v>56623283.090000004</v>
      </c>
      <c r="I172" s="3" t="s">
        <v>729</v>
      </c>
    </row>
    <row r="173" spans="1:9" ht="48" customHeight="1" x14ac:dyDescent="0.2">
      <c r="A173" s="12" t="s">
        <v>124</v>
      </c>
      <c r="B173" s="12" t="s">
        <v>271</v>
      </c>
      <c r="C173" s="1" t="s">
        <v>272</v>
      </c>
      <c r="D173" s="12" t="s">
        <v>237</v>
      </c>
      <c r="E173" s="12" t="s">
        <v>38</v>
      </c>
      <c r="F173" s="2">
        <v>0</v>
      </c>
      <c r="G173" s="2">
        <v>-303030303.02999997</v>
      </c>
      <c r="H173" s="2">
        <v>0</v>
      </c>
      <c r="I173" s="3" t="s">
        <v>657</v>
      </c>
    </row>
    <row r="174" spans="1:9" ht="48" x14ac:dyDescent="0.2">
      <c r="A174" s="12" t="s">
        <v>124</v>
      </c>
      <c r="B174" s="12" t="s">
        <v>273</v>
      </c>
      <c r="C174" s="1" t="s">
        <v>274</v>
      </c>
      <c r="D174" s="12" t="s">
        <v>237</v>
      </c>
      <c r="E174" s="12" t="s">
        <v>15</v>
      </c>
      <c r="F174" s="2">
        <v>-15000000</v>
      </c>
      <c r="G174" s="2">
        <v>0</v>
      </c>
      <c r="H174" s="2">
        <v>0</v>
      </c>
      <c r="I174" s="3" t="s">
        <v>591</v>
      </c>
    </row>
    <row r="175" spans="1:9" ht="48" x14ac:dyDescent="0.2">
      <c r="A175" s="12" t="s">
        <v>124</v>
      </c>
      <c r="B175" s="12" t="s">
        <v>273</v>
      </c>
      <c r="C175" s="1" t="s">
        <v>274</v>
      </c>
      <c r="D175" s="12" t="s">
        <v>237</v>
      </c>
      <c r="E175" s="12" t="s">
        <v>16</v>
      </c>
      <c r="F175" s="2">
        <v>15000000</v>
      </c>
      <c r="G175" s="2">
        <v>0</v>
      </c>
      <c r="H175" s="2">
        <v>0</v>
      </c>
      <c r="I175" s="3" t="s">
        <v>591</v>
      </c>
    </row>
    <row r="176" spans="1:9" ht="120" x14ac:dyDescent="0.2">
      <c r="A176" s="12" t="s">
        <v>124</v>
      </c>
      <c r="B176" s="12" t="s">
        <v>275</v>
      </c>
      <c r="C176" s="1" t="s">
        <v>276</v>
      </c>
      <c r="D176" s="12" t="s">
        <v>237</v>
      </c>
      <c r="E176" s="12" t="s">
        <v>38</v>
      </c>
      <c r="F176" s="2">
        <v>-906676100</v>
      </c>
      <c r="G176" s="2">
        <v>0</v>
      </c>
      <c r="H176" s="2">
        <v>0</v>
      </c>
      <c r="I176" s="3" t="s">
        <v>529</v>
      </c>
    </row>
    <row r="177" spans="1:9" ht="96" x14ac:dyDescent="0.2">
      <c r="A177" s="12" t="s">
        <v>124</v>
      </c>
      <c r="B177" s="12" t="s">
        <v>277</v>
      </c>
      <c r="C177" s="1" t="s">
        <v>189</v>
      </c>
      <c r="D177" s="12" t="s">
        <v>237</v>
      </c>
      <c r="E177" s="12" t="s">
        <v>38</v>
      </c>
      <c r="F177" s="2">
        <v>906676100</v>
      </c>
      <c r="G177" s="2">
        <v>0</v>
      </c>
      <c r="H177" s="2">
        <v>0</v>
      </c>
      <c r="I177" s="3" t="s">
        <v>529</v>
      </c>
    </row>
    <row r="178" spans="1:9" ht="108" x14ac:dyDescent="0.2">
      <c r="A178" s="12" t="s">
        <v>124</v>
      </c>
      <c r="B178" s="12" t="s">
        <v>278</v>
      </c>
      <c r="C178" s="1" t="s">
        <v>279</v>
      </c>
      <c r="D178" s="12" t="s">
        <v>237</v>
      </c>
      <c r="E178" s="12" t="s">
        <v>38</v>
      </c>
      <c r="F178" s="2">
        <v>243474400</v>
      </c>
      <c r="G178" s="2">
        <v>0</v>
      </c>
      <c r="H178" s="2">
        <v>0</v>
      </c>
      <c r="I178" s="3" t="s">
        <v>660</v>
      </c>
    </row>
    <row r="179" spans="1:9" ht="108" x14ac:dyDescent="0.2">
      <c r="A179" s="12" t="s">
        <v>124</v>
      </c>
      <c r="B179" s="12" t="s">
        <v>280</v>
      </c>
      <c r="C179" s="1" t="s">
        <v>281</v>
      </c>
      <c r="D179" s="12" t="s">
        <v>237</v>
      </c>
      <c r="E179" s="12" t="s">
        <v>15</v>
      </c>
      <c r="F179" s="2">
        <v>79774951.269999996</v>
      </c>
      <c r="G179" s="2">
        <v>0</v>
      </c>
      <c r="H179" s="2">
        <v>0</v>
      </c>
      <c r="I179" s="3" t="s">
        <v>574</v>
      </c>
    </row>
    <row r="180" spans="1:9" ht="108" x14ac:dyDescent="0.2">
      <c r="A180" s="12" t="s">
        <v>124</v>
      </c>
      <c r="B180" s="12" t="s">
        <v>280</v>
      </c>
      <c r="C180" s="1" t="s">
        <v>281</v>
      </c>
      <c r="D180" s="12" t="s">
        <v>237</v>
      </c>
      <c r="E180" s="12" t="s">
        <v>16</v>
      </c>
      <c r="F180" s="2">
        <v>311292048.73000002</v>
      </c>
      <c r="G180" s="2">
        <v>0</v>
      </c>
      <c r="H180" s="2">
        <v>0</v>
      </c>
      <c r="I180" s="3" t="s">
        <v>574</v>
      </c>
    </row>
    <row r="181" spans="1:9" customFormat="1" ht="12.75" x14ac:dyDescent="0.2">
      <c r="A181" s="16" t="s">
        <v>27</v>
      </c>
      <c r="B181" s="16"/>
      <c r="C181" s="16"/>
      <c r="D181" s="16"/>
      <c r="E181" s="16"/>
      <c r="F181" s="5">
        <f>SUM(F139:F180)</f>
        <v>1256104517.6399999</v>
      </c>
      <c r="G181" s="5">
        <f t="shared" ref="G181:H181" si="9">SUM(G139:G180)</f>
        <v>-634541400</v>
      </c>
      <c r="H181" s="5">
        <f t="shared" si="9"/>
        <v>0</v>
      </c>
      <c r="I181" s="4" t="s">
        <v>9</v>
      </c>
    </row>
    <row r="182" spans="1:9" customFormat="1" ht="12.75" x14ac:dyDescent="0.2">
      <c r="A182" s="15" t="s">
        <v>282</v>
      </c>
      <c r="B182" s="15"/>
      <c r="C182" s="15"/>
      <c r="D182" s="15"/>
      <c r="E182" s="15"/>
      <c r="F182" s="15"/>
      <c r="G182" s="15"/>
      <c r="H182" s="15"/>
      <c r="I182" s="15"/>
    </row>
    <row r="183" spans="1:9" ht="154.5" customHeight="1" x14ac:dyDescent="0.2">
      <c r="A183" s="12" t="s">
        <v>124</v>
      </c>
      <c r="B183" s="12" t="s">
        <v>284</v>
      </c>
      <c r="C183" s="1" t="s">
        <v>285</v>
      </c>
      <c r="D183" s="12" t="s">
        <v>120</v>
      </c>
      <c r="E183" s="12" t="s">
        <v>286</v>
      </c>
      <c r="F183" s="2">
        <v>4700000</v>
      </c>
      <c r="G183" s="2">
        <v>0</v>
      </c>
      <c r="H183" s="2">
        <v>0</v>
      </c>
      <c r="I183" s="3" t="s">
        <v>630</v>
      </c>
    </row>
    <row r="184" spans="1:9" ht="154.5" customHeight="1" x14ac:dyDescent="0.2">
      <c r="A184" s="12" t="s">
        <v>124</v>
      </c>
      <c r="B184" s="12" t="s">
        <v>284</v>
      </c>
      <c r="C184" s="1" t="s">
        <v>285</v>
      </c>
      <c r="D184" s="12" t="s">
        <v>120</v>
      </c>
      <c r="E184" s="12" t="s">
        <v>251</v>
      </c>
      <c r="F184" s="2">
        <v>198447384</v>
      </c>
      <c r="G184" s="2">
        <v>0</v>
      </c>
      <c r="H184" s="2">
        <v>0</v>
      </c>
      <c r="I184" s="3" t="s">
        <v>630</v>
      </c>
    </row>
    <row r="185" spans="1:9" ht="84" x14ac:dyDescent="0.2">
      <c r="A185" s="12" t="s">
        <v>124</v>
      </c>
      <c r="B185" s="12" t="s">
        <v>287</v>
      </c>
      <c r="C185" s="1" t="s">
        <v>288</v>
      </c>
      <c r="D185" s="12" t="s">
        <v>289</v>
      </c>
      <c r="E185" s="12" t="s">
        <v>145</v>
      </c>
      <c r="F185" s="2">
        <v>490444016.57999998</v>
      </c>
      <c r="G185" s="2">
        <v>0</v>
      </c>
      <c r="H185" s="2">
        <v>0</v>
      </c>
      <c r="I185" s="3" t="s">
        <v>707</v>
      </c>
    </row>
    <row r="186" spans="1:9" ht="60" x14ac:dyDescent="0.2">
      <c r="A186" s="12" t="s">
        <v>290</v>
      </c>
      <c r="B186" s="12" t="s">
        <v>291</v>
      </c>
      <c r="C186" s="1" t="s">
        <v>69</v>
      </c>
      <c r="D186" s="12" t="s">
        <v>292</v>
      </c>
      <c r="E186" s="12" t="s">
        <v>70</v>
      </c>
      <c r="F186" s="2">
        <v>13275611.189999999</v>
      </c>
      <c r="G186" s="2">
        <v>30552858</v>
      </c>
      <c r="H186" s="2">
        <v>30552858</v>
      </c>
      <c r="I186" s="3" t="s">
        <v>631</v>
      </c>
    </row>
    <row r="187" spans="1:9" ht="60" x14ac:dyDescent="0.2">
      <c r="A187" s="12" t="s">
        <v>290</v>
      </c>
      <c r="B187" s="12" t="s">
        <v>291</v>
      </c>
      <c r="C187" s="1" t="s">
        <v>69</v>
      </c>
      <c r="D187" s="12" t="s">
        <v>292</v>
      </c>
      <c r="E187" s="12" t="s">
        <v>216</v>
      </c>
      <c r="F187" s="2">
        <v>427869.2</v>
      </c>
      <c r="G187" s="2">
        <v>870069</v>
      </c>
      <c r="H187" s="2">
        <v>870069</v>
      </c>
      <c r="I187" s="3" t="s">
        <v>631</v>
      </c>
    </row>
    <row r="188" spans="1:9" ht="60" x14ac:dyDescent="0.2">
      <c r="A188" s="12" t="s">
        <v>290</v>
      </c>
      <c r="B188" s="12" t="s">
        <v>291</v>
      </c>
      <c r="C188" s="1" t="s">
        <v>69</v>
      </c>
      <c r="D188" s="12" t="s">
        <v>292</v>
      </c>
      <c r="E188" s="12" t="s">
        <v>71</v>
      </c>
      <c r="F188" s="2">
        <v>4626053.09</v>
      </c>
      <c r="G188" s="2">
        <v>9416096</v>
      </c>
      <c r="H188" s="2">
        <v>9416096</v>
      </c>
      <c r="I188" s="3" t="s">
        <v>631</v>
      </c>
    </row>
    <row r="189" spans="1:9" ht="60" x14ac:dyDescent="0.2">
      <c r="A189" s="12" t="s">
        <v>290</v>
      </c>
      <c r="B189" s="12" t="s">
        <v>291</v>
      </c>
      <c r="C189" s="1" t="s">
        <v>69</v>
      </c>
      <c r="D189" s="12" t="s">
        <v>292</v>
      </c>
      <c r="E189" s="12" t="s">
        <v>15</v>
      </c>
      <c r="F189" s="2">
        <v>56870.44</v>
      </c>
      <c r="G189" s="2">
        <v>0</v>
      </c>
      <c r="H189" s="2">
        <v>0</v>
      </c>
      <c r="I189" s="3" t="s">
        <v>631</v>
      </c>
    </row>
    <row r="190" spans="1:9" ht="60" x14ac:dyDescent="0.2">
      <c r="A190" s="12" t="s">
        <v>290</v>
      </c>
      <c r="B190" s="12" t="s">
        <v>291</v>
      </c>
      <c r="C190" s="1" t="s">
        <v>69</v>
      </c>
      <c r="D190" s="12" t="s">
        <v>292</v>
      </c>
      <c r="E190" s="12" t="s">
        <v>16</v>
      </c>
      <c r="F190" s="2">
        <v>3767851.35</v>
      </c>
      <c r="G190" s="2">
        <v>4203741</v>
      </c>
      <c r="H190" s="2">
        <v>4203741</v>
      </c>
      <c r="I190" s="3" t="s">
        <v>631</v>
      </c>
    </row>
    <row r="191" spans="1:9" ht="60" x14ac:dyDescent="0.2">
      <c r="A191" s="12" t="s">
        <v>290</v>
      </c>
      <c r="B191" s="12" t="s">
        <v>291</v>
      </c>
      <c r="C191" s="1" t="s">
        <v>69</v>
      </c>
      <c r="D191" s="12" t="s">
        <v>292</v>
      </c>
      <c r="E191" s="12" t="s">
        <v>19</v>
      </c>
      <c r="F191" s="2">
        <v>886472.67</v>
      </c>
      <c r="G191" s="2">
        <v>1401886</v>
      </c>
      <c r="H191" s="2">
        <v>1401886</v>
      </c>
      <c r="I191" s="3" t="s">
        <v>631</v>
      </c>
    </row>
    <row r="192" spans="1:9" ht="60" x14ac:dyDescent="0.2">
      <c r="A192" s="12" t="s">
        <v>290</v>
      </c>
      <c r="B192" s="12" t="s">
        <v>291</v>
      </c>
      <c r="C192" s="1" t="s">
        <v>69</v>
      </c>
      <c r="D192" s="12" t="s">
        <v>292</v>
      </c>
      <c r="E192" s="12" t="s">
        <v>18</v>
      </c>
      <c r="F192" s="2">
        <v>9503</v>
      </c>
      <c r="G192" s="2">
        <v>32715</v>
      </c>
      <c r="H192" s="2">
        <v>32715</v>
      </c>
      <c r="I192" s="3" t="s">
        <v>631</v>
      </c>
    </row>
    <row r="193" spans="1:9" ht="60" x14ac:dyDescent="0.2">
      <c r="A193" s="12" t="s">
        <v>290</v>
      </c>
      <c r="B193" s="12" t="s">
        <v>291</v>
      </c>
      <c r="C193" s="1" t="s">
        <v>69</v>
      </c>
      <c r="D193" s="12" t="s">
        <v>292</v>
      </c>
      <c r="E193" s="12" t="s">
        <v>293</v>
      </c>
      <c r="F193" s="2">
        <v>12548</v>
      </c>
      <c r="G193" s="2">
        <v>22616</v>
      </c>
      <c r="H193" s="2">
        <v>22616</v>
      </c>
      <c r="I193" s="3" t="s">
        <v>631</v>
      </c>
    </row>
    <row r="194" spans="1:9" ht="60" x14ac:dyDescent="0.2">
      <c r="A194" s="12" t="s">
        <v>290</v>
      </c>
      <c r="B194" s="12" t="s">
        <v>291</v>
      </c>
      <c r="C194" s="1" t="s">
        <v>69</v>
      </c>
      <c r="D194" s="12" t="s">
        <v>292</v>
      </c>
      <c r="E194" s="12" t="s">
        <v>294</v>
      </c>
      <c r="F194" s="2">
        <v>13489.94</v>
      </c>
      <c r="G194" s="2">
        <v>15384</v>
      </c>
      <c r="H194" s="2">
        <v>15384</v>
      </c>
      <c r="I194" s="3" t="s">
        <v>631</v>
      </c>
    </row>
    <row r="195" spans="1:9" ht="48" x14ac:dyDescent="0.2">
      <c r="A195" s="12" t="s">
        <v>290</v>
      </c>
      <c r="B195" s="12" t="s">
        <v>295</v>
      </c>
      <c r="C195" s="1" t="s">
        <v>296</v>
      </c>
      <c r="D195" s="12" t="s">
        <v>297</v>
      </c>
      <c r="E195" s="12" t="s">
        <v>16</v>
      </c>
      <c r="F195" s="2">
        <v>-8000</v>
      </c>
      <c r="G195" s="2">
        <v>0</v>
      </c>
      <c r="H195" s="2">
        <v>0</v>
      </c>
      <c r="I195" s="3" t="s">
        <v>632</v>
      </c>
    </row>
    <row r="196" spans="1:9" ht="60" x14ac:dyDescent="0.2">
      <c r="A196" s="12" t="s">
        <v>290</v>
      </c>
      <c r="B196" s="12" t="s">
        <v>298</v>
      </c>
      <c r="C196" s="1" t="s">
        <v>299</v>
      </c>
      <c r="D196" s="12" t="s">
        <v>297</v>
      </c>
      <c r="E196" s="12" t="s">
        <v>98</v>
      </c>
      <c r="F196" s="2">
        <v>600240</v>
      </c>
      <c r="G196" s="2">
        <v>0</v>
      </c>
      <c r="H196" s="2">
        <v>0</v>
      </c>
      <c r="I196" s="3" t="s">
        <v>708</v>
      </c>
    </row>
    <row r="197" spans="1:9" ht="48" x14ac:dyDescent="0.2">
      <c r="A197" s="12" t="s">
        <v>290</v>
      </c>
      <c r="B197" s="12" t="s">
        <v>300</v>
      </c>
      <c r="C197" s="1" t="s">
        <v>301</v>
      </c>
      <c r="D197" s="12" t="s">
        <v>292</v>
      </c>
      <c r="E197" s="12" t="s">
        <v>16</v>
      </c>
      <c r="F197" s="2">
        <v>-123667.12</v>
      </c>
      <c r="G197" s="2">
        <v>0</v>
      </c>
      <c r="H197" s="2">
        <v>0</v>
      </c>
      <c r="I197" s="3" t="s">
        <v>634</v>
      </c>
    </row>
    <row r="198" spans="1:9" ht="60" x14ac:dyDescent="0.2">
      <c r="A198" s="12" t="s">
        <v>290</v>
      </c>
      <c r="B198" s="12" t="s">
        <v>302</v>
      </c>
      <c r="C198" s="1" t="s">
        <v>303</v>
      </c>
      <c r="D198" s="12" t="s">
        <v>297</v>
      </c>
      <c r="E198" s="12" t="s">
        <v>304</v>
      </c>
      <c r="F198" s="2">
        <v>-2500000</v>
      </c>
      <c r="G198" s="2">
        <v>0</v>
      </c>
      <c r="H198" s="2">
        <v>0</v>
      </c>
      <c r="I198" s="3" t="s">
        <v>646</v>
      </c>
    </row>
    <row r="199" spans="1:9" ht="24" x14ac:dyDescent="0.2">
      <c r="A199" s="12" t="s">
        <v>290</v>
      </c>
      <c r="B199" s="12" t="s">
        <v>305</v>
      </c>
      <c r="C199" s="1" t="s">
        <v>306</v>
      </c>
      <c r="D199" s="12" t="s">
        <v>120</v>
      </c>
      <c r="E199" s="12" t="s">
        <v>286</v>
      </c>
      <c r="F199" s="2">
        <v>-77000000</v>
      </c>
      <c r="G199" s="2">
        <v>0</v>
      </c>
      <c r="H199" s="2">
        <v>0</v>
      </c>
      <c r="I199" s="3" t="s">
        <v>634</v>
      </c>
    </row>
    <row r="200" spans="1:9" ht="60" x14ac:dyDescent="0.2">
      <c r="A200" s="12" t="s">
        <v>290</v>
      </c>
      <c r="B200" s="12" t="s">
        <v>307</v>
      </c>
      <c r="C200" s="1" t="s">
        <v>308</v>
      </c>
      <c r="D200" s="12" t="s">
        <v>120</v>
      </c>
      <c r="E200" s="12" t="s">
        <v>121</v>
      </c>
      <c r="F200" s="2">
        <v>-70400000</v>
      </c>
      <c r="G200" s="2">
        <v>0</v>
      </c>
      <c r="H200" s="2">
        <v>0</v>
      </c>
      <c r="I200" s="3" t="s">
        <v>634</v>
      </c>
    </row>
    <row r="201" spans="1:9" ht="60" x14ac:dyDescent="0.2">
      <c r="A201" s="12" t="s">
        <v>290</v>
      </c>
      <c r="B201" s="12" t="s">
        <v>309</v>
      </c>
      <c r="C201" s="1" t="s">
        <v>310</v>
      </c>
      <c r="D201" s="12" t="s">
        <v>120</v>
      </c>
      <c r="E201" s="12" t="s">
        <v>121</v>
      </c>
      <c r="F201" s="2">
        <v>-1000000</v>
      </c>
      <c r="G201" s="2">
        <v>0</v>
      </c>
      <c r="H201" s="2">
        <v>0</v>
      </c>
      <c r="I201" s="3" t="s">
        <v>634</v>
      </c>
    </row>
    <row r="202" spans="1:9" ht="48" x14ac:dyDescent="0.2">
      <c r="A202" s="12" t="s">
        <v>290</v>
      </c>
      <c r="B202" s="12" t="s">
        <v>311</v>
      </c>
      <c r="C202" s="1" t="s">
        <v>312</v>
      </c>
      <c r="D202" s="12" t="s">
        <v>120</v>
      </c>
      <c r="E202" s="12" t="s">
        <v>113</v>
      </c>
      <c r="F202" s="2">
        <v>-233349.98</v>
      </c>
      <c r="G202" s="2">
        <v>0</v>
      </c>
      <c r="H202" s="2">
        <v>0</v>
      </c>
      <c r="I202" s="3" t="s">
        <v>634</v>
      </c>
    </row>
    <row r="203" spans="1:9" ht="144" x14ac:dyDescent="0.2">
      <c r="A203" s="12" t="s">
        <v>290</v>
      </c>
      <c r="B203" s="12" t="s">
        <v>313</v>
      </c>
      <c r="C203" s="1" t="s">
        <v>314</v>
      </c>
      <c r="D203" s="12" t="s">
        <v>120</v>
      </c>
      <c r="E203" s="12" t="s">
        <v>121</v>
      </c>
      <c r="F203" s="2">
        <v>71000000</v>
      </c>
      <c r="G203" s="2">
        <v>0</v>
      </c>
      <c r="H203" s="2">
        <v>0</v>
      </c>
      <c r="I203" s="3" t="s">
        <v>635</v>
      </c>
    </row>
    <row r="204" spans="1:9" ht="82.5" customHeight="1" x14ac:dyDescent="0.2">
      <c r="A204" s="12" t="s">
        <v>290</v>
      </c>
      <c r="B204" s="12" t="s">
        <v>315</v>
      </c>
      <c r="C204" s="1" t="s">
        <v>316</v>
      </c>
      <c r="D204" s="12" t="s">
        <v>120</v>
      </c>
      <c r="E204" s="12" t="s">
        <v>121</v>
      </c>
      <c r="F204" s="2">
        <v>-19600000</v>
      </c>
      <c r="G204" s="2">
        <v>0</v>
      </c>
      <c r="H204" s="2">
        <v>0</v>
      </c>
      <c r="I204" s="3" t="s">
        <v>634</v>
      </c>
    </row>
    <row r="205" spans="1:9" ht="70.5" customHeight="1" x14ac:dyDescent="0.2">
      <c r="A205" s="12" t="s">
        <v>290</v>
      </c>
      <c r="B205" s="12" t="s">
        <v>317</v>
      </c>
      <c r="C205" s="1" t="s">
        <v>318</v>
      </c>
      <c r="D205" s="12" t="s">
        <v>292</v>
      </c>
      <c r="E205" s="12" t="s">
        <v>15</v>
      </c>
      <c r="F205" s="2">
        <v>25034810.039999999</v>
      </c>
      <c r="G205" s="2">
        <v>0</v>
      </c>
      <c r="H205" s="2">
        <v>0</v>
      </c>
      <c r="I205" s="3" t="s">
        <v>636</v>
      </c>
    </row>
    <row r="206" spans="1:9" ht="70.5" customHeight="1" x14ac:dyDescent="0.2">
      <c r="A206" s="12" t="s">
        <v>290</v>
      </c>
      <c r="B206" s="12" t="s">
        <v>317</v>
      </c>
      <c r="C206" s="1" t="s">
        <v>318</v>
      </c>
      <c r="D206" s="12" t="s">
        <v>292</v>
      </c>
      <c r="E206" s="12" t="s">
        <v>16</v>
      </c>
      <c r="F206" s="2">
        <v>6345524.8600000003</v>
      </c>
      <c r="G206" s="2">
        <v>0</v>
      </c>
      <c r="H206" s="2">
        <v>0</v>
      </c>
      <c r="I206" s="3" t="s">
        <v>636</v>
      </c>
    </row>
    <row r="207" spans="1:9" ht="60" x14ac:dyDescent="0.2">
      <c r="A207" s="12" t="s">
        <v>290</v>
      </c>
      <c r="B207" s="12" t="s">
        <v>317</v>
      </c>
      <c r="C207" s="1" t="s">
        <v>318</v>
      </c>
      <c r="D207" s="12" t="s">
        <v>292</v>
      </c>
      <c r="E207" s="12" t="s">
        <v>286</v>
      </c>
      <c r="F207" s="2">
        <v>-1723050.51</v>
      </c>
      <c r="G207" s="2">
        <v>0</v>
      </c>
      <c r="H207" s="2">
        <v>0</v>
      </c>
      <c r="I207" s="3" t="s">
        <v>637</v>
      </c>
    </row>
    <row r="208" spans="1:9" ht="60" x14ac:dyDescent="0.2">
      <c r="A208" s="12" t="s">
        <v>290</v>
      </c>
      <c r="B208" s="12" t="s">
        <v>317</v>
      </c>
      <c r="C208" s="1" t="s">
        <v>318</v>
      </c>
      <c r="D208" s="12" t="s">
        <v>292</v>
      </c>
      <c r="E208" s="12" t="s">
        <v>113</v>
      </c>
      <c r="F208" s="2">
        <v>2500000</v>
      </c>
      <c r="G208" s="2">
        <v>0</v>
      </c>
      <c r="H208" s="2">
        <v>0</v>
      </c>
      <c r="I208" s="3" t="s">
        <v>647</v>
      </c>
    </row>
    <row r="209" spans="1:9" ht="36" x14ac:dyDescent="0.2">
      <c r="A209" s="12" t="s">
        <v>290</v>
      </c>
      <c r="B209" s="12" t="s">
        <v>317</v>
      </c>
      <c r="C209" s="1" t="s">
        <v>318</v>
      </c>
      <c r="D209" s="12" t="s">
        <v>292</v>
      </c>
      <c r="E209" s="12" t="s">
        <v>319</v>
      </c>
      <c r="F209" s="2">
        <v>233349.98</v>
      </c>
      <c r="G209" s="2">
        <v>0</v>
      </c>
      <c r="H209" s="2">
        <v>0</v>
      </c>
      <c r="I209" s="3" t="s">
        <v>638</v>
      </c>
    </row>
    <row r="210" spans="1:9" ht="120" x14ac:dyDescent="0.2">
      <c r="A210" s="12" t="s">
        <v>290</v>
      </c>
      <c r="B210" s="12" t="s">
        <v>320</v>
      </c>
      <c r="C210" s="1" t="s">
        <v>321</v>
      </c>
      <c r="D210" s="12" t="s">
        <v>120</v>
      </c>
      <c r="E210" s="12" t="s">
        <v>121</v>
      </c>
      <c r="F210" s="2">
        <v>358688500</v>
      </c>
      <c r="G210" s="2">
        <v>0</v>
      </c>
      <c r="H210" s="2">
        <v>0</v>
      </c>
      <c r="I210" s="3" t="s">
        <v>638</v>
      </c>
    </row>
    <row r="211" spans="1:9" ht="132" x14ac:dyDescent="0.2">
      <c r="A211" s="12" t="s">
        <v>290</v>
      </c>
      <c r="B211" s="12" t="s">
        <v>322</v>
      </c>
      <c r="C211" s="1" t="s">
        <v>323</v>
      </c>
      <c r="D211" s="12" t="s">
        <v>120</v>
      </c>
      <c r="E211" s="12" t="s">
        <v>121</v>
      </c>
      <c r="F211" s="2">
        <v>1400000</v>
      </c>
      <c r="G211" s="2">
        <v>0</v>
      </c>
      <c r="H211" s="2">
        <v>0</v>
      </c>
      <c r="I211" s="3" t="s">
        <v>638</v>
      </c>
    </row>
    <row r="212" spans="1:9" ht="108" x14ac:dyDescent="0.2">
      <c r="A212" s="12" t="s">
        <v>290</v>
      </c>
      <c r="B212" s="12" t="s">
        <v>324</v>
      </c>
      <c r="C212" s="1" t="s">
        <v>325</v>
      </c>
      <c r="D212" s="12" t="s">
        <v>292</v>
      </c>
      <c r="E212" s="12" t="s">
        <v>145</v>
      </c>
      <c r="F212" s="2">
        <v>27000000</v>
      </c>
      <c r="G212" s="2">
        <v>0</v>
      </c>
      <c r="H212" s="2">
        <v>0</v>
      </c>
      <c r="I212" s="3" t="s">
        <v>639</v>
      </c>
    </row>
    <row r="213" spans="1:9" ht="24" x14ac:dyDescent="0.2">
      <c r="A213" s="12" t="s">
        <v>290</v>
      </c>
      <c r="B213" s="12" t="s">
        <v>326</v>
      </c>
      <c r="C213" s="1" t="s">
        <v>327</v>
      </c>
      <c r="D213" s="12" t="s">
        <v>289</v>
      </c>
      <c r="E213" s="12" t="s">
        <v>145</v>
      </c>
      <c r="F213" s="2">
        <v>-19088500</v>
      </c>
      <c r="G213" s="2">
        <v>0</v>
      </c>
      <c r="H213" s="2">
        <v>0</v>
      </c>
      <c r="I213" s="3" t="s">
        <v>634</v>
      </c>
    </row>
    <row r="214" spans="1:9" ht="84" x14ac:dyDescent="0.2">
      <c r="A214" s="12" t="s">
        <v>290</v>
      </c>
      <c r="B214" s="12" t="s">
        <v>328</v>
      </c>
      <c r="C214" s="1" t="s">
        <v>329</v>
      </c>
      <c r="D214" s="12" t="s">
        <v>292</v>
      </c>
      <c r="E214" s="12" t="s">
        <v>98</v>
      </c>
      <c r="F214" s="2">
        <v>84693060.510000005</v>
      </c>
      <c r="G214" s="2">
        <v>0</v>
      </c>
      <c r="H214" s="2">
        <v>0</v>
      </c>
      <c r="I214" s="3" t="s">
        <v>640</v>
      </c>
    </row>
    <row r="215" spans="1:9" ht="84" x14ac:dyDescent="0.2">
      <c r="A215" s="12" t="s">
        <v>290</v>
      </c>
      <c r="B215" s="12" t="s">
        <v>328</v>
      </c>
      <c r="C215" s="1" t="s">
        <v>329</v>
      </c>
      <c r="D215" s="12" t="s">
        <v>292</v>
      </c>
      <c r="E215" s="12" t="s">
        <v>53</v>
      </c>
      <c r="F215" s="2">
        <v>12811990</v>
      </c>
      <c r="G215" s="2">
        <v>0</v>
      </c>
      <c r="H215" s="2">
        <v>0</v>
      </c>
      <c r="I215" s="3" t="s">
        <v>640</v>
      </c>
    </row>
    <row r="216" spans="1:9" ht="48" x14ac:dyDescent="0.2">
      <c r="A216" s="12" t="s">
        <v>290</v>
      </c>
      <c r="B216" s="12" t="s">
        <v>330</v>
      </c>
      <c r="C216" s="1" t="s">
        <v>331</v>
      </c>
      <c r="D216" s="12" t="s">
        <v>120</v>
      </c>
      <c r="E216" s="12" t="s">
        <v>286</v>
      </c>
      <c r="F216" s="2">
        <v>63000</v>
      </c>
      <c r="G216" s="2">
        <v>0</v>
      </c>
      <c r="H216" s="2">
        <v>0</v>
      </c>
      <c r="I216" s="3" t="s">
        <v>645</v>
      </c>
    </row>
    <row r="217" spans="1:9" ht="24" x14ac:dyDescent="0.2">
      <c r="A217" s="12" t="s">
        <v>290</v>
      </c>
      <c r="B217" s="12" t="s">
        <v>332</v>
      </c>
      <c r="C217" s="1" t="s">
        <v>333</v>
      </c>
      <c r="D217" s="12" t="s">
        <v>297</v>
      </c>
      <c r="E217" s="12" t="s">
        <v>16</v>
      </c>
      <c r="F217" s="2">
        <v>1466000</v>
      </c>
      <c r="G217" s="2">
        <v>0</v>
      </c>
      <c r="H217" s="2">
        <v>0</v>
      </c>
      <c r="I217" s="24" t="s">
        <v>641</v>
      </c>
    </row>
    <row r="218" spans="1:9" ht="24" x14ac:dyDescent="0.2">
      <c r="A218" s="12" t="s">
        <v>290</v>
      </c>
      <c r="B218" s="12" t="s">
        <v>332</v>
      </c>
      <c r="C218" s="1" t="s">
        <v>333</v>
      </c>
      <c r="D218" s="12" t="s">
        <v>120</v>
      </c>
      <c r="E218" s="12" t="s">
        <v>16</v>
      </c>
      <c r="F218" s="2">
        <v>-2502080</v>
      </c>
      <c r="G218" s="2">
        <v>0</v>
      </c>
      <c r="H218" s="2">
        <v>0</v>
      </c>
      <c r="I218" s="27"/>
    </row>
    <row r="219" spans="1:9" ht="24" x14ac:dyDescent="0.2">
      <c r="A219" s="12" t="s">
        <v>290</v>
      </c>
      <c r="B219" s="12" t="s">
        <v>332</v>
      </c>
      <c r="C219" s="1" t="s">
        <v>333</v>
      </c>
      <c r="D219" s="12" t="s">
        <v>120</v>
      </c>
      <c r="E219" s="12" t="s">
        <v>286</v>
      </c>
      <c r="F219" s="2">
        <v>-48963920</v>
      </c>
      <c r="G219" s="2">
        <v>0</v>
      </c>
      <c r="H219" s="2">
        <v>0</v>
      </c>
      <c r="I219" s="25"/>
    </row>
    <row r="220" spans="1:9" ht="36" x14ac:dyDescent="0.2">
      <c r="A220" s="12" t="s">
        <v>290</v>
      </c>
      <c r="B220" s="12" t="s">
        <v>334</v>
      </c>
      <c r="C220" s="1" t="s">
        <v>335</v>
      </c>
      <c r="D220" s="12" t="s">
        <v>120</v>
      </c>
      <c r="E220" s="12" t="s">
        <v>286</v>
      </c>
      <c r="F220" s="2">
        <v>29000</v>
      </c>
      <c r="G220" s="2">
        <v>0</v>
      </c>
      <c r="H220" s="2">
        <v>0</v>
      </c>
      <c r="I220" s="3" t="s">
        <v>645</v>
      </c>
    </row>
    <row r="221" spans="1:9" ht="168" x14ac:dyDescent="0.2">
      <c r="A221" s="12" t="s">
        <v>290</v>
      </c>
      <c r="B221" s="12" t="s">
        <v>336</v>
      </c>
      <c r="C221" s="1" t="s">
        <v>337</v>
      </c>
      <c r="D221" s="12" t="s">
        <v>120</v>
      </c>
      <c r="E221" s="12" t="s">
        <v>121</v>
      </c>
      <c r="F221" s="2">
        <v>40000000</v>
      </c>
      <c r="G221" s="2">
        <v>0</v>
      </c>
      <c r="H221" s="2">
        <v>0</v>
      </c>
      <c r="I221" s="3" t="s">
        <v>643</v>
      </c>
    </row>
    <row r="222" spans="1:9" ht="96" x14ac:dyDescent="0.2">
      <c r="A222" s="12" t="s">
        <v>290</v>
      </c>
      <c r="B222" s="12" t="s">
        <v>338</v>
      </c>
      <c r="C222" s="1" t="s">
        <v>339</v>
      </c>
      <c r="D222" s="12" t="s">
        <v>120</v>
      </c>
      <c r="E222" s="12" t="s">
        <v>121</v>
      </c>
      <c r="F222" s="2">
        <v>1155000</v>
      </c>
      <c r="G222" s="2">
        <v>0</v>
      </c>
      <c r="H222" s="2">
        <v>0</v>
      </c>
      <c r="I222" s="3" t="s">
        <v>643</v>
      </c>
    </row>
    <row r="223" spans="1:9" ht="156" x14ac:dyDescent="0.2">
      <c r="A223" s="12" t="s">
        <v>290</v>
      </c>
      <c r="B223" s="12" t="s">
        <v>340</v>
      </c>
      <c r="C223" s="1" t="s">
        <v>341</v>
      </c>
      <c r="D223" s="12" t="s">
        <v>292</v>
      </c>
      <c r="E223" s="12" t="s">
        <v>286</v>
      </c>
      <c r="F223" s="2">
        <v>5800000</v>
      </c>
      <c r="G223" s="2">
        <v>0</v>
      </c>
      <c r="H223" s="2">
        <v>0</v>
      </c>
      <c r="I223" s="3" t="s">
        <v>642</v>
      </c>
    </row>
    <row r="224" spans="1:9" ht="48" x14ac:dyDescent="0.2">
      <c r="A224" s="12" t="s">
        <v>342</v>
      </c>
      <c r="B224" s="12" t="s">
        <v>343</v>
      </c>
      <c r="C224" s="1" t="s">
        <v>344</v>
      </c>
      <c r="D224" s="12" t="s">
        <v>120</v>
      </c>
      <c r="E224" s="12" t="s">
        <v>33</v>
      </c>
      <c r="F224" s="2">
        <v>59819978</v>
      </c>
      <c r="G224" s="2">
        <v>0</v>
      </c>
      <c r="H224" s="2">
        <v>0</v>
      </c>
      <c r="I224" s="3" t="s">
        <v>644</v>
      </c>
    </row>
    <row r="225" spans="1:9" customFormat="1" ht="12.75" x14ac:dyDescent="0.2">
      <c r="A225" s="18" t="s">
        <v>27</v>
      </c>
      <c r="B225" s="19"/>
      <c r="C225" s="19"/>
      <c r="D225" s="19"/>
      <c r="E225" s="20"/>
      <c r="F225" s="5">
        <f>SUM(F183:F224)</f>
        <v>1172165555.2400002</v>
      </c>
      <c r="G225" s="5">
        <f t="shared" ref="G225:H225" si="10">SUM(G183:G224)</f>
        <v>46515365</v>
      </c>
      <c r="H225" s="5">
        <f t="shared" si="10"/>
        <v>46515365</v>
      </c>
      <c r="I225" s="8" t="s">
        <v>9</v>
      </c>
    </row>
    <row r="226" spans="1:9" customFormat="1" ht="12.75" x14ac:dyDescent="0.2">
      <c r="A226" s="21" t="s">
        <v>345</v>
      </c>
      <c r="B226" s="22"/>
      <c r="C226" s="22"/>
      <c r="D226" s="22"/>
      <c r="E226" s="22"/>
      <c r="F226" s="22"/>
      <c r="G226" s="22"/>
      <c r="H226" s="22"/>
      <c r="I226" s="23"/>
    </row>
    <row r="227" spans="1:9" ht="54.75" customHeight="1" x14ac:dyDescent="0.2">
      <c r="A227" s="12" t="s">
        <v>290</v>
      </c>
      <c r="B227" s="12" t="s">
        <v>346</v>
      </c>
      <c r="C227" s="1" t="s">
        <v>347</v>
      </c>
      <c r="D227" s="12" t="s">
        <v>348</v>
      </c>
      <c r="E227" s="12" t="s">
        <v>15</v>
      </c>
      <c r="F227" s="2">
        <v>600000</v>
      </c>
      <c r="G227" s="2">
        <v>0</v>
      </c>
      <c r="H227" s="2">
        <v>0</v>
      </c>
      <c r="I227" s="3" t="s">
        <v>648</v>
      </c>
    </row>
    <row r="228" spans="1:9" ht="54.75" customHeight="1" x14ac:dyDescent="0.2">
      <c r="A228" s="12" t="s">
        <v>290</v>
      </c>
      <c r="B228" s="12" t="s">
        <v>346</v>
      </c>
      <c r="C228" s="1" t="s">
        <v>347</v>
      </c>
      <c r="D228" s="12" t="s">
        <v>348</v>
      </c>
      <c r="E228" s="12" t="s">
        <v>16</v>
      </c>
      <c r="F228" s="2">
        <v>600000</v>
      </c>
      <c r="G228" s="2">
        <v>600000</v>
      </c>
      <c r="H228" s="2">
        <v>600000</v>
      </c>
      <c r="I228" s="3" t="s">
        <v>648</v>
      </c>
    </row>
    <row r="229" spans="1:9" ht="30.75" customHeight="1" x14ac:dyDescent="0.2">
      <c r="A229" s="12" t="s">
        <v>290</v>
      </c>
      <c r="B229" s="12" t="s">
        <v>349</v>
      </c>
      <c r="C229" s="1" t="s">
        <v>347</v>
      </c>
      <c r="D229" s="12" t="s">
        <v>292</v>
      </c>
      <c r="E229" s="12" t="s">
        <v>113</v>
      </c>
      <c r="F229" s="2">
        <v>400000</v>
      </c>
      <c r="G229" s="2">
        <v>0</v>
      </c>
      <c r="H229" s="2">
        <v>0</v>
      </c>
      <c r="I229" s="3" t="s">
        <v>638</v>
      </c>
    </row>
    <row r="230" spans="1:9" ht="56.25" customHeight="1" x14ac:dyDescent="0.2">
      <c r="A230" s="12" t="s">
        <v>290</v>
      </c>
      <c r="B230" s="12" t="s">
        <v>350</v>
      </c>
      <c r="C230" s="1" t="s">
        <v>351</v>
      </c>
      <c r="D230" s="12" t="s">
        <v>348</v>
      </c>
      <c r="E230" s="12" t="s">
        <v>16</v>
      </c>
      <c r="F230" s="2">
        <v>4920213</v>
      </c>
      <c r="G230" s="2">
        <v>1500000</v>
      </c>
      <c r="H230" s="2">
        <v>250000</v>
      </c>
      <c r="I230" s="3" t="s">
        <v>648</v>
      </c>
    </row>
    <row r="231" spans="1:9" ht="56.25" customHeight="1" x14ac:dyDescent="0.2">
      <c r="A231" s="12" t="s">
        <v>352</v>
      </c>
      <c r="B231" s="12" t="s">
        <v>346</v>
      </c>
      <c r="C231" s="1" t="s">
        <v>347</v>
      </c>
      <c r="D231" s="12" t="s">
        <v>348</v>
      </c>
      <c r="E231" s="12" t="s">
        <v>15</v>
      </c>
      <c r="F231" s="2">
        <v>-600000</v>
      </c>
      <c r="G231" s="2">
        <v>0</v>
      </c>
      <c r="H231" s="2">
        <v>0</v>
      </c>
      <c r="I231" s="3" t="s">
        <v>648</v>
      </c>
    </row>
    <row r="232" spans="1:9" ht="56.25" customHeight="1" x14ac:dyDescent="0.2">
      <c r="A232" s="12" t="s">
        <v>352</v>
      </c>
      <c r="B232" s="12" t="s">
        <v>346</v>
      </c>
      <c r="C232" s="1" t="s">
        <v>347</v>
      </c>
      <c r="D232" s="12" t="s">
        <v>348</v>
      </c>
      <c r="E232" s="12" t="s">
        <v>16</v>
      </c>
      <c r="F232" s="2">
        <v>-600000</v>
      </c>
      <c r="G232" s="2">
        <v>-600000</v>
      </c>
      <c r="H232" s="2">
        <v>-600000</v>
      </c>
      <c r="I232" s="3" t="s">
        <v>648</v>
      </c>
    </row>
    <row r="233" spans="1:9" ht="56.25" customHeight="1" x14ac:dyDescent="0.2">
      <c r="A233" s="12" t="s">
        <v>352</v>
      </c>
      <c r="B233" s="12" t="s">
        <v>350</v>
      </c>
      <c r="C233" s="1" t="s">
        <v>351</v>
      </c>
      <c r="D233" s="12" t="s">
        <v>348</v>
      </c>
      <c r="E233" s="12" t="s">
        <v>16</v>
      </c>
      <c r="F233" s="2">
        <v>-4920213</v>
      </c>
      <c r="G233" s="2">
        <v>-1500000</v>
      </c>
      <c r="H233" s="2">
        <v>-250000</v>
      </c>
      <c r="I233" s="3" t="s">
        <v>648</v>
      </c>
    </row>
    <row r="234" spans="1:9" customFormat="1" ht="12.75" x14ac:dyDescent="0.2">
      <c r="A234" s="16" t="s">
        <v>27</v>
      </c>
      <c r="B234" s="16"/>
      <c r="C234" s="16"/>
      <c r="D234" s="16"/>
      <c r="E234" s="16"/>
      <c r="F234" s="5">
        <f>SUM(F227:F233)</f>
        <v>400000</v>
      </c>
      <c r="G234" s="5">
        <f t="shared" ref="G234:H234" si="11">SUM(G227:G233)</f>
        <v>0</v>
      </c>
      <c r="H234" s="5">
        <f t="shared" si="11"/>
        <v>0</v>
      </c>
      <c r="I234" s="4" t="s">
        <v>9</v>
      </c>
    </row>
    <row r="235" spans="1:9" customFormat="1" ht="12.75" x14ac:dyDescent="0.2">
      <c r="A235" s="15" t="s">
        <v>353</v>
      </c>
      <c r="B235" s="15"/>
      <c r="C235" s="15"/>
      <c r="D235" s="15"/>
      <c r="E235" s="15"/>
      <c r="F235" s="15"/>
      <c r="G235" s="15"/>
      <c r="H235" s="15"/>
      <c r="I235" s="15"/>
    </row>
    <row r="236" spans="1:9" ht="36" x14ac:dyDescent="0.2">
      <c r="A236" s="12" t="s">
        <v>124</v>
      </c>
      <c r="B236" s="12" t="s">
        <v>354</v>
      </c>
      <c r="C236" s="1" t="s">
        <v>126</v>
      </c>
      <c r="D236" s="12" t="s">
        <v>355</v>
      </c>
      <c r="E236" s="12" t="s">
        <v>127</v>
      </c>
      <c r="F236" s="2">
        <v>-97720000</v>
      </c>
      <c r="G236" s="2">
        <v>-100000000</v>
      </c>
      <c r="H236" s="2">
        <v>0</v>
      </c>
      <c r="I236" s="3" t="s">
        <v>661</v>
      </c>
    </row>
    <row r="237" spans="1:9" ht="49.5" customHeight="1" x14ac:dyDescent="0.2">
      <c r="A237" s="12" t="s">
        <v>124</v>
      </c>
      <c r="B237" s="12" t="s">
        <v>356</v>
      </c>
      <c r="C237" s="1" t="s">
        <v>73</v>
      </c>
      <c r="D237" s="12" t="s">
        <v>355</v>
      </c>
      <c r="E237" s="12" t="s">
        <v>38</v>
      </c>
      <c r="F237" s="2">
        <v>0</v>
      </c>
      <c r="G237" s="2">
        <v>-20000000</v>
      </c>
      <c r="H237" s="2">
        <v>20000000</v>
      </c>
      <c r="I237" s="3" t="s">
        <v>649</v>
      </c>
    </row>
    <row r="238" spans="1:9" ht="60" x14ac:dyDescent="0.2">
      <c r="A238" s="12" t="s">
        <v>124</v>
      </c>
      <c r="B238" s="12" t="s">
        <v>357</v>
      </c>
      <c r="C238" s="1" t="s">
        <v>73</v>
      </c>
      <c r="D238" s="12" t="s">
        <v>355</v>
      </c>
      <c r="E238" s="12" t="s">
        <v>38</v>
      </c>
      <c r="F238" s="2">
        <v>5927209.9299999997</v>
      </c>
      <c r="G238" s="2">
        <v>0</v>
      </c>
      <c r="H238" s="2">
        <v>0</v>
      </c>
      <c r="I238" s="3" t="s">
        <v>662</v>
      </c>
    </row>
    <row r="239" spans="1:9" ht="60" x14ac:dyDescent="0.2">
      <c r="A239" s="12" t="s">
        <v>124</v>
      </c>
      <c r="B239" s="12" t="s">
        <v>358</v>
      </c>
      <c r="C239" s="1" t="s">
        <v>359</v>
      </c>
      <c r="D239" s="12" t="s">
        <v>355</v>
      </c>
      <c r="E239" s="12" t="s">
        <v>38</v>
      </c>
      <c r="F239" s="2">
        <v>21019416.809999999</v>
      </c>
      <c r="G239" s="2">
        <v>0</v>
      </c>
      <c r="H239" s="2">
        <v>0</v>
      </c>
      <c r="I239" s="3" t="s">
        <v>663</v>
      </c>
    </row>
    <row r="240" spans="1:9" ht="48" x14ac:dyDescent="0.2">
      <c r="A240" s="12" t="s">
        <v>360</v>
      </c>
      <c r="B240" s="12" t="s">
        <v>361</v>
      </c>
      <c r="C240" s="1" t="s">
        <v>69</v>
      </c>
      <c r="D240" s="12" t="s">
        <v>362</v>
      </c>
      <c r="E240" s="12" t="s">
        <v>16</v>
      </c>
      <c r="F240" s="2">
        <v>137500</v>
      </c>
      <c r="G240" s="2">
        <v>0</v>
      </c>
      <c r="H240" s="2">
        <v>0</v>
      </c>
      <c r="I240" s="3" t="s">
        <v>542</v>
      </c>
    </row>
    <row r="241" spans="1:9" ht="48" x14ac:dyDescent="0.2">
      <c r="A241" s="12" t="s">
        <v>360</v>
      </c>
      <c r="B241" s="12" t="s">
        <v>361</v>
      </c>
      <c r="C241" s="1" t="s">
        <v>69</v>
      </c>
      <c r="D241" s="12" t="s">
        <v>362</v>
      </c>
      <c r="E241" s="12" t="s">
        <v>294</v>
      </c>
      <c r="F241" s="2">
        <v>7500</v>
      </c>
      <c r="G241" s="2">
        <v>0</v>
      </c>
      <c r="H241" s="2">
        <v>0</v>
      </c>
      <c r="I241" s="3" t="s">
        <v>664</v>
      </c>
    </row>
    <row r="242" spans="1:9" ht="144" x14ac:dyDescent="0.2">
      <c r="A242" s="12" t="s">
        <v>360</v>
      </c>
      <c r="B242" s="12" t="s">
        <v>363</v>
      </c>
      <c r="C242" s="1" t="s">
        <v>364</v>
      </c>
      <c r="D242" s="12" t="s">
        <v>365</v>
      </c>
      <c r="E242" s="12" t="s">
        <v>53</v>
      </c>
      <c r="F242" s="2">
        <v>4034177.17</v>
      </c>
      <c r="G242" s="2">
        <v>0</v>
      </c>
      <c r="H242" s="2">
        <v>0</v>
      </c>
      <c r="I242" s="3" t="s">
        <v>709</v>
      </c>
    </row>
    <row r="243" spans="1:9" ht="54.75" customHeight="1" x14ac:dyDescent="0.2">
      <c r="A243" s="12" t="s">
        <v>360</v>
      </c>
      <c r="B243" s="12" t="s">
        <v>363</v>
      </c>
      <c r="C243" s="1" t="s">
        <v>364</v>
      </c>
      <c r="D243" s="12" t="s">
        <v>366</v>
      </c>
      <c r="E243" s="12" t="s">
        <v>55</v>
      </c>
      <c r="F243" s="2">
        <v>-17865514.039999999</v>
      </c>
      <c r="G243" s="2">
        <v>-22160852.899999999</v>
      </c>
      <c r="H243" s="2">
        <v>-22160852.899999999</v>
      </c>
      <c r="I243" s="3" t="s">
        <v>665</v>
      </c>
    </row>
    <row r="244" spans="1:9" ht="60" customHeight="1" x14ac:dyDescent="0.2">
      <c r="A244" s="12" t="s">
        <v>360</v>
      </c>
      <c r="B244" s="12" t="s">
        <v>363</v>
      </c>
      <c r="C244" s="1" t="s">
        <v>364</v>
      </c>
      <c r="D244" s="12" t="s">
        <v>366</v>
      </c>
      <c r="E244" s="12" t="s">
        <v>53</v>
      </c>
      <c r="F244" s="2">
        <v>-9117765.8599999994</v>
      </c>
      <c r="G244" s="2">
        <v>0</v>
      </c>
      <c r="H244" s="2">
        <v>0</v>
      </c>
      <c r="I244" s="3" t="s">
        <v>665</v>
      </c>
    </row>
    <row r="245" spans="1:9" ht="75.75" customHeight="1" x14ac:dyDescent="0.2">
      <c r="A245" s="12" t="s">
        <v>360</v>
      </c>
      <c r="B245" s="12" t="s">
        <v>367</v>
      </c>
      <c r="C245" s="1" t="s">
        <v>364</v>
      </c>
      <c r="D245" s="12" t="s">
        <v>366</v>
      </c>
      <c r="E245" s="12" t="s">
        <v>53</v>
      </c>
      <c r="F245" s="2">
        <v>2319660</v>
      </c>
      <c r="G245" s="2">
        <v>0</v>
      </c>
      <c r="H245" s="2">
        <v>0</v>
      </c>
      <c r="I245" s="3" t="s">
        <v>710</v>
      </c>
    </row>
    <row r="246" spans="1:9" ht="107.25" customHeight="1" x14ac:dyDescent="0.2">
      <c r="A246" s="12" t="s">
        <v>360</v>
      </c>
      <c r="B246" s="12" t="s">
        <v>368</v>
      </c>
      <c r="C246" s="1" t="s">
        <v>369</v>
      </c>
      <c r="D246" s="12" t="s">
        <v>366</v>
      </c>
      <c r="E246" s="12" t="s">
        <v>98</v>
      </c>
      <c r="F246" s="2">
        <v>1585664.11</v>
      </c>
      <c r="G246" s="2">
        <v>0</v>
      </c>
      <c r="H246" s="2">
        <v>0</v>
      </c>
      <c r="I246" s="3" t="s">
        <v>711</v>
      </c>
    </row>
    <row r="247" spans="1:9" ht="54.75" customHeight="1" x14ac:dyDescent="0.2">
      <c r="A247" s="12" t="s">
        <v>360</v>
      </c>
      <c r="B247" s="12" t="s">
        <v>368</v>
      </c>
      <c r="C247" s="1" t="s">
        <v>369</v>
      </c>
      <c r="D247" s="12" t="s">
        <v>366</v>
      </c>
      <c r="E247" s="12" t="s">
        <v>55</v>
      </c>
      <c r="F247" s="2">
        <v>14221679.9</v>
      </c>
      <c r="G247" s="2">
        <v>22160852.899999999</v>
      </c>
      <c r="H247" s="2">
        <v>22160852.899999999</v>
      </c>
      <c r="I247" s="3" t="s">
        <v>666</v>
      </c>
    </row>
    <row r="248" spans="1:9" ht="169.5" customHeight="1" x14ac:dyDescent="0.2">
      <c r="A248" s="12" t="s">
        <v>360</v>
      </c>
      <c r="B248" s="12" t="s">
        <v>368</v>
      </c>
      <c r="C248" s="1" t="s">
        <v>369</v>
      </c>
      <c r="D248" s="12" t="s">
        <v>366</v>
      </c>
      <c r="E248" s="12" t="s">
        <v>53</v>
      </c>
      <c r="F248" s="2">
        <v>14110263.300000001</v>
      </c>
      <c r="G248" s="2">
        <v>0</v>
      </c>
      <c r="H248" s="2">
        <v>0</v>
      </c>
      <c r="I248" s="3" t="s">
        <v>712</v>
      </c>
    </row>
    <row r="249" spans="1:9" ht="72" x14ac:dyDescent="0.2">
      <c r="A249" s="12" t="s">
        <v>360</v>
      </c>
      <c r="B249" s="12" t="s">
        <v>370</v>
      </c>
      <c r="C249" s="1" t="s">
        <v>371</v>
      </c>
      <c r="D249" s="12" t="s">
        <v>365</v>
      </c>
      <c r="E249" s="12" t="s">
        <v>65</v>
      </c>
      <c r="F249" s="2">
        <v>10000000</v>
      </c>
      <c r="G249" s="2">
        <v>0</v>
      </c>
      <c r="H249" s="2">
        <v>0</v>
      </c>
      <c r="I249" s="3" t="s">
        <v>527</v>
      </c>
    </row>
    <row r="250" spans="1:9" ht="36" x14ac:dyDescent="0.2">
      <c r="A250" s="12" t="s">
        <v>360</v>
      </c>
      <c r="B250" s="12" t="s">
        <v>372</v>
      </c>
      <c r="C250" s="1" t="s">
        <v>373</v>
      </c>
      <c r="D250" s="12" t="s">
        <v>365</v>
      </c>
      <c r="E250" s="12" t="s">
        <v>16</v>
      </c>
      <c r="F250" s="2">
        <v>13360821</v>
      </c>
      <c r="G250" s="2">
        <v>0</v>
      </c>
      <c r="H250" s="2">
        <v>0</v>
      </c>
      <c r="I250" s="3" t="s">
        <v>575</v>
      </c>
    </row>
    <row r="251" spans="1:9" ht="72" customHeight="1" x14ac:dyDescent="0.2">
      <c r="A251" s="12" t="s">
        <v>360</v>
      </c>
      <c r="B251" s="12" t="s">
        <v>372</v>
      </c>
      <c r="C251" s="1" t="s">
        <v>373</v>
      </c>
      <c r="D251" s="12" t="s">
        <v>365</v>
      </c>
      <c r="E251" s="12" t="s">
        <v>65</v>
      </c>
      <c r="F251" s="2">
        <v>12437817.25</v>
      </c>
      <c r="G251" s="2">
        <v>0</v>
      </c>
      <c r="H251" s="2">
        <v>0</v>
      </c>
      <c r="I251" s="3" t="s">
        <v>713</v>
      </c>
    </row>
    <row r="252" spans="1:9" ht="48" x14ac:dyDescent="0.2">
      <c r="A252" s="12" t="s">
        <v>360</v>
      </c>
      <c r="B252" s="12" t="s">
        <v>374</v>
      </c>
      <c r="C252" s="1" t="s">
        <v>375</v>
      </c>
      <c r="D252" s="12" t="s">
        <v>365</v>
      </c>
      <c r="E252" s="12" t="s">
        <v>376</v>
      </c>
      <c r="F252" s="2">
        <v>100000</v>
      </c>
      <c r="G252" s="2">
        <v>0</v>
      </c>
      <c r="H252" s="2">
        <v>0</v>
      </c>
      <c r="I252" s="3" t="s">
        <v>668</v>
      </c>
    </row>
    <row r="253" spans="1:9" ht="48" x14ac:dyDescent="0.2">
      <c r="A253" s="12" t="s">
        <v>360</v>
      </c>
      <c r="B253" s="12" t="s">
        <v>374</v>
      </c>
      <c r="C253" s="1" t="s">
        <v>375</v>
      </c>
      <c r="D253" s="12" t="s">
        <v>355</v>
      </c>
      <c r="E253" s="12" t="s">
        <v>53</v>
      </c>
      <c r="F253" s="2">
        <v>3274139</v>
      </c>
      <c r="G253" s="2">
        <v>0</v>
      </c>
      <c r="H253" s="2">
        <v>0</v>
      </c>
      <c r="I253" s="3" t="s">
        <v>526</v>
      </c>
    </row>
    <row r="254" spans="1:9" ht="48" x14ac:dyDescent="0.2">
      <c r="A254" s="12" t="s">
        <v>360</v>
      </c>
      <c r="B254" s="12" t="s">
        <v>374</v>
      </c>
      <c r="C254" s="1" t="s">
        <v>375</v>
      </c>
      <c r="D254" s="12" t="s">
        <v>366</v>
      </c>
      <c r="E254" s="12" t="s">
        <v>376</v>
      </c>
      <c r="F254" s="2">
        <v>-100000</v>
      </c>
      <c r="G254" s="2">
        <v>0</v>
      </c>
      <c r="H254" s="2">
        <v>0</v>
      </c>
      <c r="I254" s="3" t="s">
        <v>668</v>
      </c>
    </row>
    <row r="255" spans="1:9" ht="48" x14ac:dyDescent="0.2">
      <c r="A255" s="12" t="s">
        <v>360</v>
      </c>
      <c r="B255" s="12" t="s">
        <v>374</v>
      </c>
      <c r="C255" s="1" t="s">
        <v>375</v>
      </c>
      <c r="D255" s="12" t="s">
        <v>366</v>
      </c>
      <c r="E255" s="12" t="s">
        <v>53</v>
      </c>
      <c r="F255" s="2">
        <v>15579453</v>
      </c>
      <c r="G255" s="2">
        <v>0</v>
      </c>
      <c r="H255" s="2">
        <v>0</v>
      </c>
      <c r="I255" s="3" t="s">
        <v>526</v>
      </c>
    </row>
    <row r="256" spans="1:9" ht="45.75" customHeight="1" x14ac:dyDescent="0.2">
      <c r="A256" s="12" t="s">
        <v>360</v>
      </c>
      <c r="B256" s="12" t="s">
        <v>377</v>
      </c>
      <c r="C256" s="1" t="s">
        <v>378</v>
      </c>
      <c r="D256" s="12" t="s">
        <v>365</v>
      </c>
      <c r="E256" s="12" t="s">
        <v>379</v>
      </c>
      <c r="F256" s="2">
        <v>503380</v>
      </c>
      <c r="G256" s="2">
        <v>0</v>
      </c>
      <c r="H256" s="2">
        <v>0</v>
      </c>
      <c r="I256" s="3" t="s">
        <v>694</v>
      </c>
    </row>
    <row r="257" spans="1:9" ht="46.5" customHeight="1" x14ac:dyDescent="0.2">
      <c r="A257" s="12" t="s">
        <v>360</v>
      </c>
      <c r="B257" s="12" t="s">
        <v>377</v>
      </c>
      <c r="C257" s="1" t="s">
        <v>378</v>
      </c>
      <c r="D257" s="12" t="s">
        <v>365</v>
      </c>
      <c r="E257" s="12" t="s">
        <v>380</v>
      </c>
      <c r="F257" s="2">
        <v>3268000</v>
      </c>
      <c r="G257" s="2">
        <v>0</v>
      </c>
      <c r="H257" s="2">
        <v>0</v>
      </c>
      <c r="I257" s="3" t="s">
        <v>694</v>
      </c>
    </row>
    <row r="258" spans="1:9" ht="36" x14ac:dyDescent="0.2">
      <c r="A258" s="12" t="s">
        <v>360</v>
      </c>
      <c r="B258" s="12" t="s">
        <v>377</v>
      </c>
      <c r="C258" s="1" t="s">
        <v>378</v>
      </c>
      <c r="D258" s="12" t="s">
        <v>365</v>
      </c>
      <c r="E258" s="12" t="s">
        <v>38</v>
      </c>
      <c r="F258" s="2">
        <v>-2760369</v>
      </c>
      <c r="G258" s="2">
        <v>0</v>
      </c>
      <c r="H258" s="2">
        <v>0</v>
      </c>
      <c r="I258" s="3" t="s">
        <v>667</v>
      </c>
    </row>
    <row r="259" spans="1:9" ht="36" x14ac:dyDescent="0.2">
      <c r="A259" s="12" t="s">
        <v>360</v>
      </c>
      <c r="B259" s="12" t="s">
        <v>381</v>
      </c>
      <c r="C259" s="1" t="s">
        <v>382</v>
      </c>
      <c r="D259" s="12" t="s">
        <v>366</v>
      </c>
      <c r="E259" s="12" t="s">
        <v>81</v>
      </c>
      <c r="F259" s="2">
        <v>3730500</v>
      </c>
      <c r="G259" s="2">
        <v>0</v>
      </c>
      <c r="H259" s="2">
        <v>0</v>
      </c>
      <c r="I259" s="3" t="s">
        <v>592</v>
      </c>
    </row>
    <row r="260" spans="1:9" ht="96" x14ac:dyDescent="0.2">
      <c r="A260" s="12" t="s">
        <v>360</v>
      </c>
      <c r="B260" s="12" t="s">
        <v>383</v>
      </c>
      <c r="C260" s="1" t="s">
        <v>384</v>
      </c>
      <c r="D260" s="12" t="s">
        <v>366</v>
      </c>
      <c r="E260" s="12" t="s">
        <v>81</v>
      </c>
      <c r="F260" s="2">
        <v>12231169.439999999</v>
      </c>
      <c r="G260" s="2">
        <v>0</v>
      </c>
      <c r="H260" s="2">
        <v>0</v>
      </c>
      <c r="I260" s="3" t="s">
        <v>525</v>
      </c>
    </row>
    <row r="261" spans="1:9" ht="100.5" customHeight="1" x14ac:dyDescent="0.2">
      <c r="A261" s="12" t="s">
        <v>360</v>
      </c>
      <c r="B261" s="12" t="s">
        <v>385</v>
      </c>
      <c r="C261" s="1" t="s">
        <v>386</v>
      </c>
      <c r="D261" s="12" t="s">
        <v>365</v>
      </c>
      <c r="E261" s="12" t="s">
        <v>16</v>
      </c>
      <c r="F261" s="2">
        <v>7608686.6699999999</v>
      </c>
      <c r="G261" s="2">
        <v>0</v>
      </c>
      <c r="H261" s="2">
        <v>0</v>
      </c>
      <c r="I261" s="3" t="s">
        <v>714</v>
      </c>
    </row>
    <row r="262" spans="1:9" ht="87.75" customHeight="1" x14ac:dyDescent="0.2">
      <c r="A262" s="12" t="s">
        <v>360</v>
      </c>
      <c r="B262" s="12" t="s">
        <v>387</v>
      </c>
      <c r="C262" s="1" t="s">
        <v>388</v>
      </c>
      <c r="D262" s="12" t="s">
        <v>365</v>
      </c>
      <c r="E262" s="12" t="s">
        <v>65</v>
      </c>
      <c r="F262" s="2">
        <v>15867113.34</v>
      </c>
      <c r="G262" s="2">
        <v>27173559.600000001</v>
      </c>
      <c r="H262" s="2">
        <v>0</v>
      </c>
      <c r="I262" s="3" t="s">
        <v>715</v>
      </c>
    </row>
    <row r="263" spans="1:9" ht="48" x14ac:dyDescent="0.2">
      <c r="A263" s="12" t="s">
        <v>360</v>
      </c>
      <c r="B263" s="12" t="s">
        <v>387</v>
      </c>
      <c r="C263" s="1" t="s">
        <v>388</v>
      </c>
      <c r="D263" s="12" t="s">
        <v>366</v>
      </c>
      <c r="E263" s="12" t="s">
        <v>98</v>
      </c>
      <c r="F263" s="2">
        <v>56577760</v>
      </c>
      <c r="G263" s="2">
        <v>162573290</v>
      </c>
      <c r="H263" s="2">
        <v>0</v>
      </c>
      <c r="I263" s="3" t="s">
        <v>524</v>
      </c>
    </row>
    <row r="264" spans="1:9" customFormat="1" ht="12.75" x14ac:dyDescent="0.2">
      <c r="A264" s="16" t="s">
        <v>27</v>
      </c>
      <c r="B264" s="16"/>
      <c r="C264" s="16"/>
      <c r="D264" s="16"/>
      <c r="E264" s="16"/>
      <c r="F264" s="5">
        <f>SUM(F236:F263)</f>
        <v>90338262.020000011</v>
      </c>
      <c r="G264" s="5">
        <f t="shared" ref="G264:H264" si="12">SUM(G236:G263)</f>
        <v>69746849.599999994</v>
      </c>
      <c r="H264" s="5">
        <f t="shared" si="12"/>
        <v>20000000</v>
      </c>
      <c r="I264" s="4" t="s">
        <v>9</v>
      </c>
    </row>
    <row r="265" spans="1:9" customFormat="1" ht="12.75" x14ac:dyDescent="0.2">
      <c r="A265" s="15" t="s">
        <v>389</v>
      </c>
      <c r="B265" s="15"/>
      <c r="C265" s="15"/>
      <c r="D265" s="15"/>
      <c r="E265" s="15"/>
      <c r="F265" s="15"/>
      <c r="G265" s="15"/>
      <c r="H265" s="15"/>
      <c r="I265" s="15"/>
    </row>
    <row r="266" spans="1:9" ht="48" x14ac:dyDescent="0.2">
      <c r="A266" s="12" t="s">
        <v>390</v>
      </c>
      <c r="B266" s="12" t="s">
        <v>391</v>
      </c>
      <c r="C266" s="1" t="s">
        <v>69</v>
      </c>
      <c r="D266" s="12" t="s">
        <v>392</v>
      </c>
      <c r="E266" s="12" t="s">
        <v>70</v>
      </c>
      <c r="F266" s="2">
        <v>10000000</v>
      </c>
      <c r="G266" s="2">
        <v>0</v>
      </c>
      <c r="H266" s="2">
        <v>0</v>
      </c>
      <c r="I266" s="3" t="s">
        <v>638</v>
      </c>
    </row>
    <row r="267" spans="1:9" ht="48" x14ac:dyDescent="0.2">
      <c r="A267" s="12" t="s">
        <v>390</v>
      </c>
      <c r="B267" s="12" t="s">
        <v>391</v>
      </c>
      <c r="C267" s="1" t="s">
        <v>69</v>
      </c>
      <c r="D267" s="12" t="s">
        <v>392</v>
      </c>
      <c r="E267" s="12" t="s">
        <v>71</v>
      </c>
      <c r="F267" s="2">
        <v>3020000</v>
      </c>
      <c r="G267" s="2">
        <v>0</v>
      </c>
      <c r="H267" s="2">
        <v>0</v>
      </c>
      <c r="I267" s="3" t="s">
        <v>638</v>
      </c>
    </row>
    <row r="268" spans="1:9" ht="24" x14ac:dyDescent="0.2">
      <c r="A268" s="12" t="s">
        <v>390</v>
      </c>
      <c r="B268" s="12" t="s">
        <v>393</v>
      </c>
      <c r="C268" s="1" t="s">
        <v>394</v>
      </c>
      <c r="D268" s="12" t="s">
        <v>392</v>
      </c>
      <c r="E268" s="12" t="s">
        <v>16</v>
      </c>
      <c r="F268" s="2">
        <v>2714.28</v>
      </c>
      <c r="G268" s="2">
        <v>0</v>
      </c>
      <c r="H268" s="2">
        <v>0</v>
      </c>
      <c r="I268" s="3" t="s">
        <v>638</v>
      </c>
    </row>
    <row r="269" spans="1:9" ht="84" x14ac:dyDescent="0.2">
      <c r="A269" s="12" t="s">
        <v>390</v>
      </c>
      <c r="B269" s="12" t="s">
        <v>395</v>
      </c>
      <c r="C269" s="1" t="s">
        <v>396</v>
      </c>
      <c r="D269" s="12" t="s">
        <v>392</v>
      </c>
      <c r="E269" s="12" t="s">
        <v>15</v>
      </c>
      <c r="F269" s="2">
        <v>-8432829.4800000004</v>
      </c>
      <c r="G269" s="2">
        <v>26285974</v>
      </c>
      <c r="H269" s="2">
        <v>0</v>
      </c>
      <c r="I269" s="3" t="s">
        <v>669</v>
      </c>
    </row>
    <row r="270" spans="1:9" ht="48" x14ac:dyDescent="0.2">
      <c r="A270" s="12" t="s">
        <v>390</v>
      </c>
      <c r="B270" s="12" t="s">
        <v>395</v>
      </c>
      <c r="C270" s="1" t="s">
        <v>396</v>
      </c>
      <c r="D270" s="12" t="s">
        <v>392</v>
      </c>
      <c r="E270" s="12" t="s">
        <v>16</v>
      </c>
      <c r="F270" s="2">
        <v>8430115.1999999993</v>
      </c>
      <c r="G270" s="2">
        <v>0</v>
      </c>
      <c r="H270" s="2">
        <v>0</v>
      </c>
      <c r="I270" s="3" t="s">
        <v>670</v>
      </c>
    </row>
    <row r="271" spans="1:9" customFormat="1" ht="12.75" x14ac:dyDescent="0.2">
      <c r="A271" s="16" t="s">
        <v>27</v>
      </c>
      <c r="B271" s="16"/>
      <c r="C271" s="16"/>
      <c r="D271" s="16"/>
      <c r="E271" s="16"/>
      <c r="F271" s="5">
        <f>SUM(F266:F270)</f>
        <v>13019999.999999998</v>
      </c>
      <c r="G271" s="5">
        <f t="shared" ref="G271:H271" si="13">SUM(G266:G270)</f>
        <v>26285974</v>
      </c>
      <c r="H271" s="5">
        <f t="shared" si="13"/>
        <v>0</v>
      </c>
      <c r="I271" s="4" t="s">
        <v>9</v>
      </c>
    </row>
    <row r="272" spans="1:9" customFormat="1" ht="12.75" x14ac:dyDescent="0.2">
      <c r="A272" s="15" t="s">
        <v>397</v>
      </c>
      <c r="B272" s="15"/>
      <c r="C272" s="15"/>
      <c r="D272" s="15"/>
      <c r="E272" s="15"/>
      <c r="F272" s="15"/>
      <c r="G272" s="15"/>
      <c r="H272" s="15"/>
      <c r="I272" s="15"/>
    </row>
    <row r="273" spans="1:9" ht="48" x14ac:dyDescent="0.2">
      <c r="A273" s="12" t="s">
        <v>290</v>
      </c>
      <c r="B273" s="12" t="s">
        <v>398</v>
      </c>
      <c r="C273" s="1" t="s">
        <v>399</v>
      </c>
      <c r="D273" s="12" t="s">
        <v>400</v>
      </c>
      <c r="E273" s="12" t="s">
        <v>55</v>
      </c>
      <c r="F273" s="2">
        <v>3330451.5</v>
      </c>
      <c r="G273" s="2">
        <v>6660903</v>
      </c>
      <c r="H273" s="2">
        <v>6660903</v>
      </c>
      <c r="I273" s="3" t="s">
        <v>576</v>
      </c>
    </row>
    <row r="274" spans="1:9" ht="84" x14ac:dyDescent="0.2">
      <c r="A274" s="12" t="s">
        <v>290</v>
      </c>
      <c r="B274" s="12" t="s">
        <v>401</v>
      </c>
      <c r="C274" s="1" t="s">
        <v>402</v>
      </c>
      <c r="D274" s="12" t="s">
        <v>348</v>
      </c>
      <c r="E274" s="12" t="s">
        <v>238</v>
      </c>
      <c r="F274" s="2">
        <v>63664369.450000003</v>
      </c>
      <c r="G274" s="2">
        <v>112377669</v>
      </c>
      <c r="H274" s="2">
        <v>112377669</v>
      </c>
      <c r="I274" s="3" t="s">
        <v>690</v>
      </c>
    </row>
    <row r="275" spans="1:9" ht="48" x14ac:dyDescent="0.2">
      <c r="A275" s="12" t="s">
        <v>290</v>
      </c>
      <c r="B275" s="12" t="s">
        <v>401</v>
      </c>
      <c r="C275" s="1" t="s">
        <v>402</v>
      </c>
      <c r="D275" s="12" t="s">
        <v>348</v>
      </c>
      <c r="E275" s="12" t="s">
        <v>201</v>
      </c>
      <c r="F275" s="2">
        <v>8689.61</v>
      </c>
      <c r="G275" s="2">
        <v>3597.81</v>
      </c>
      <c r="H275" s="2">
        <v>3597.81</v>
      </c>
      <c r="I275" s="3" t="s">
        <v>576</v>
      </c>
    </row>
    <row r="276" spans="1:9" ht="84" x14ac:dyDescent="0.2">
      <c r="A276" s="12" t="s">
        <v>290</v>
      </c>
      <c r="B276" s="12" t="s">
        <v>401</v>
      </c>
      <c r="C276" s="1" t="s">
        <v>402</v>
      </c>
      <c r="D276" s="12" t="s">
        <v>348</v>
      </c>
      <c r="E276" s="12" t="s">
        <v>239</v>
      </c>
      <c r="F276" s="2">
        <v>19713707.870000001</v>
      </c>
      <c r="G276" s="2">
        <v>33938056</v>
      </c>
      <c r="H276" s="2">
        <v>33938056</v>
      </c>
      <c r="I276" s="3" t="s">
        <v>690</v>
      </c>
    </row>
    <row r="277" spans="1:9" ht="48" x14ac:dyDescent="0.2">
      <c r="A277" s="12" t="s">
        <v>290</v>
      </c>
      <c r="B277" s="12" t="s">
        <v>401</v>
      </c>
      <c r="C277" s="1" t="s">
        <v>402</v>
      </c>
      <c r="D277" s="12" t="s">
        <v>348</v>
      </c>
      <c r="E277" s="12" t="s">
        <v>15</v>
      </c>
      <c r="F277" s="2">
        <v>227423</v>
      </c>
      <c r="G277" s="2">
        <v>0</v>
      </c>
      <c r="H277" s="2">
        <v>0</v>
      </c>
      <c r="I277" s="3" t="s">
        <v>576</v>
      </c>
    </row>
    <row r="278" spans="1:9" ht="48" x14ac:dyDescent="0.2">
      <c r="A278" s="12" t="s">
        <v>290</v>
      </c>
      <c r="B278" s="12" t="s">
        <v>401</v>
      </c>
      <c r="C278" s="1" t="s">
        <v>402</v>
      </c>
      <c r="D278" s="12" t="s">
        <v>348</v>
      </c>
      <c r="E278" s="12" t="s">
        <v>16</v>
      </c>
      <c r="F278" s="2">
        <v>19848210.09</v>
      </c>
      <c r="G278" s="2">
        <v>26861242.140000001</v>
      </c>
      <c r="H278" s="2">
        <v>26943009.140000001</v>
      </c>
      <c r="I278" s="3" t="s">
        <v>576</v>
      </c>
    </row>
    <row r="279" spans="1:9" ht="48" x14ac:dyDescent="0.2">
      <c r="A279" s="12" t="s">
        <v>290</v>
      </c>
      <c r="B279" s="12" t="s">
        <v>401</v>
      </c>
      <c r="C279" s="1" t="s">
        <v>402</v>
      </c>
      <c r="D279" s="12" t="s">
        <v>348</v>
      </c>
      <c r="E279" s="12" t="s">
        <v>19</v>
      </c>
      <c r="F279" s="2">
        <v>3709579.55</v>
      </c>
      <c r="G279" s="2">
        <v>7796005</v>
      </c>
      <c r="H279" s="2">
        <v>7796005</v>
      </c>
      <c r="I279" s="3" t="s">
        <v>576</v>
      </c>
    </row>
    <row r="280" spans="1:9" ht="48" x14ac:dyDescent="0.2">
      <c r="A280" s="12" t="s">
        <v>290</v>
      </c>
      <c r="B280" s="12" t="s">
        <v>401</v>
      </c>
      <c r="C280" s="1" t="s">
        <v>402</v>
      </c>
      <c r="D280" s="12" t="s">
        <v>348</v>
      </c>
      <c r="E280" s="12" t="s">
        <v>18</v>
      </c>
      <c r="F280" s="2">
        <v>692158.57</v>
      </c>
      <c r="G280" s="2">
        <v>1256218</v>
      </c>
      <c r="H280" s="2">
        <v>1256218</v>
      </c>
      <c r="I280" s="3" t="s">
        <v>576</v>
      </c>
    </row>
    <row r="281" spans="1:9" ht="48" x14ac:dyDescent="0.2">
      <c r="A281" s="12" t="s">
        <v>290</v>
      </c>
      <c r="B281" s="12" t="s">
        <v>401</v>
      </c>
      <c r="C281" s="1" t="s">
        <v>402</v>
      </c>
      <c r="D281" s="12" t="s">
        <v>348</v>
      </c>
      <c r="E281" s="12" t="s">
        <v>293</v>
      </c>
      <c r="F281" s="2">
        <v>62546</v>
      </c>
      <c r="G281" s="2">
        <v>73956</v>
      </c>
      <c r="H281" s="2">
        <v>73956</v>
      </c>
      <c r="I281" s="3" t="s">
        <v>576</v>
      </c>
    </row>
    <row r="282" spans="1:9" ht="48" x14ac:dyDescent="0.2">
      <c r="A282" s="12" t="s">
        <v>290</v>
      </c>
      <c r="B282" s="12" t="s">
        <v>401</v>
      </c>
      <c r="C282" s="1" t="s">
        <v>402</v>
      </c>
      <c r="D282" s="12" t="s">
        <v>348</v>
      </c>
      <c r="E282" s="12" t="s">
        <v>294</v>
      </c>
      <c r="F282" s="2">
        <v>950</v>
      </c>
      <c r="G282" s="2">
        <v>1800</v>
      </c>
      <c r="H282" s="2">
        <v>1800</v>
      </c>
      <c r="I282" s="3" t="s">
        <v>576</v>
      </c>
    </row>
    <row r="283" spans="1:9" ht="48" x14ac:dyDescent="0.2">
      <c r="A283" s="12" t="s">
        <v>290</v>
      </c>
      <c r="B283" s="12" t="s">
        <v>403</v>
      </c>
      <c r="C283" s="1" t="s">
        <v>404</v>
      </c>
      <c r="D283" s="12" t="s">
        <v>64</v>
      </c>
      <c r="E283" s="12" t="s">
        <v>145</v>
      </c>
      <c r="F283" s="2">
        <v>7333424.0999999996</v>
      </c>
      <c r="G283" s="2">
        <v>11513898</v>
      </c>
      <c r="H283" s="2">
        <v>11513898</v>
      </c>
      <c r="I283" s="3" t="s">
        <v>576</v>
      </c>
    </row>
    <row r="284" spans="1:9" ht="48" x14ac:dyDescent="0.2">
      <c r="A284" s="12" t="s">
        <v>290</v>
      </c>
      <c r="B284" s="12" t="s">
        <v>405</v>
      </c>
      <c r="C284" s="1" t="s">
        <v>406</v>
      </c>
      <c r="D284" s="12" t="s">
        <v>348</v>
      </c>
      <c r="E284" s="12" t="s">
        <v>16</v>
      </c>
      <c r="F284" s="2">
        <v>4507838.3</v>
      </c>
      <c r="G284" s="2">
        <v>17468760</v>
      </c>
      <c r="H284" s="2">
        <v>17468760</v>
      </c>
      <c r="I284" s="3" t="s">
        <v>576</v>
      </c>
    </row>
    <row r="285" spans="1:9" ht="48" x14ac:dyDescent="0.2">
      <c r="A285" s="12" t="s">
        <v>290</v>
      </c>
      <c r="B285" s="12" t="s">
        <v>405</v>
      </c>
      <c r="C285" s="1" t="s">
        <v>406</v>
      </c>
      <c r="D285" s="12" t="s">
        <v>348</v>
      </c>
      <c r="E285" s="12" t="s">
        <v>286</v>
      </c>
      <c r="F285" s="2">
        <v>6534758.7000000002</v>
      </c>
      <c r="G285" s="2">
        <v>9528500</v>
      </c>
      <c r="H285" s="2">
        <v>9528500</v>
      </c>
      <c r="I285" s="3" t="s">
        <v>576</v>
      </c>
    </row>
    <row r="286" spans="1:9" ht="48" x14ac:dyDescent="0.2">
      <c r="A286" s="12" t="s">
        <v>290</v>
      </c>
      <c r="B286" s="12" t="s">
        <v>405</v>
      </c>
      <c r="C286" s="1" t="s">
        <v>406</v>
      </c>
      <c r="D286" s="12" t="s">
        <v>348</v>
      </c>
      <c r="E286" s="12" t="s">
        <v>113</v>
      </c>
      <c r="F286" s="2">
        <v>503457.04</v>
      </c>
      <c r="G286" s="2">
        <v>801000</v>
      </c>
      <c r="H286" s="2">
        <v>801000</v>
      </c>
      <c r="I286" s="3" t="s">
        <v>576</v>
      </c>
    </row>
    <row r="287" spans="1:9" ht="48" x14ac:dyDescent="0.2">
      <c r="A287" s="12" t="s">
        <v>290</v>
      </c>
      <c r="B287" s="12" t="s">
        <v>407</v>
      </c>
      <c r="C287" s="1" t="s">
        <v>406</v>
      </c>
      <c r="D287" s="12" t="s">
        <v>348</v>
      </c>
      <c r="E287" s="12" t="s">
        <v>16</v>
      </c>
      <c r="F287" s="2">
        <v>77310.05</v>
      </c>
      <c r="G287" s="2">
        <v>116810.05</v>
      </c>
      <c r="H287" s="2">
        <v>116810.05</v>
      </c>
      <c r="I287" s="3" t="s">
        <v>576</v>
      </c>
    </row>
    <row r="288" spans="1:9" ht="48" x14ac:dyDescent="0.2">
      <c r="A288" s="12" t="s">
        <v>290</v>
      </c>
      <c r="B288" s="12" t="s">
        <v>407</v>
      </c>
      <c r="C288" s="1" t="s">
        <v>406</v>
      </c>
      <c r="D288" s="12" t="s">
        <v>348</v>
      </c>
      <c r="E288" s="12" t="s">
        <v>286</v>
      </c>
      <c r="F288" s="2">
        <v>100000</v>
      </c>
      <c r="G288" s="2">
        <v>100000</v>
      </c>
      <c r="H288" s="2">
        <v>100000</v>
      </c>
      <c r="I288" s="3" t="s">
        <v>576</v>
      </c>
    </row>
    <row r="289" spans="1:9" ht="48" x14ac:dyDescent="0.2">
      <c r="A289" s="12" t="s">
        <v>290</v>
      </c>
      <c r="B289" s="12" t="s">
        <v>407</v>
      </c>
      <c r="C289" s="1" t="s">
        <v>406</v>
      </c>
      <c r="D289" s="12" t="s">
        <v>348</v>
      </c>
      <c r="E289" s="12" t="s">
        <v>113</v>
      </c>
      <c r="F289" s="2">
        <v>48000</v>
      </c>
      <c r="G289" s="2">
        <v>48000</v>
      </c>
      <c r="H289" s="2">
        <v>48000</v>
      </c>
      <c r="I289" s="3" t="s">
        <v>576</v>
      </c>
    </row>
    <row r="290" spans="1:9" ht="48" x14ac:dyDescent="0.2">
      <c r="A290" s="12" t="s">
        <v>290</v>
      </c>
      <c r="B290" s="12" t="s">
        <v>407</v>
      </c>
      <c r="C290" s="1" t="s">
        <v>406</v>
      </c>
      <c r="D290" s="12" t="s">
        <v>348</v>
      </c>
      <c r="E290" s="12" t="s">
        <v>33</v>
      </c>
      <c r="F290" s="2">
        <v>439786.52</v>
      </c>
      <c r="G290" s="2">
        <v>439786.52</v>
      </c>
      <c r="H290" s="2">
        <v>439786.52</v>
      </c>
      <c r="I290" s="3" t="s">
        <v>576</v>
      </c>
    </row>
    <row r="291" spans="1:9" ht="48" x14ac:dyDescent="0.2">
      <c r="A291" s="12" t="s">
        <v>290</v>
      </c>
      <c r="B291" s="12" t="s">
        <v>405</v>
      </c>
      <c r="C291" s="1" t="s">
        <v>406</v>
      </c>
      <c r="D291" s="12" t="s">
        <v>408</v>
      </c>
      <c r="E291" s="12" t="s">
        <v>45</v>
      </c>
      <c r="F291" s="2">
        <v>99000</v>
      </c>
      <c r="G291" s="2">
        <v>99000</v>
      </c>
      <c r="H291" s="2">
        <v>99000</v>
      </c>
      <c r="I291" s="3" t="s">
        <v>576</v>
      </c>
    </row>
    <row r="292" spans="1:9" ht="72" x14ac:dyDescent="0.2">
      <c r="A292" s="12" t="s">
        <v>290</v>
      </c>
      <c r="B292" s="12" t="s">
        <v>409</v>
      </c>
      <c r="C292" s="1" t="s">
        <v>410</v>
      </c>
      <c r="D292" s="12" t="s">
        <v>348</v>
      </c>
      <c r="E292" s="12" t="s">
        <v>208</v>
      </c>
      <c r="F292" s="2">
        <v>596797.80000000005</v>
      </c>
      <c r="G292" s="2">
        <v>596797.80000000005</v>
      </c>
      <c r="H292" s="2">
        <v>596787.80000000005</v>
      </c>
      <c r="I292" s="3" t="s">
        <v>576</v>
      </c>
    </row>
    <row r="293" spans="1:9" ht="72" x14ac:dyDescent="0.2">
      <c r="A293" s="12" t="s">
        <v>290</v>
      </c>
      <c r="B293" s="12" t="s">
        <v>409</v>
      </c>
      <c r="C293" s="1" t="s">
        <v>410</v>
      </c>
      <c r="D293" s="12" t="s">
        <v>348</v>
      </c>
      <c r="E293" s="12" t="s">
        <v>33</v>
      </c>
      <c r="F293" s="2">
        <v>4603175.1399999997</v>
      </c>
      <c r="G293" s="2">
        <v>4774382.4000000004</v>
      </c>
      <c r="H293" s="2">
        <v>4774382.4000000004</v>
      </c>
      <c r="I293" s="3" t="s">
        <v>576</v>
      </c>
    </row>
    <row r="294" spans="1:9" ht="60" x14ac:dyDescent="0.2">
      <c r="A294" s="12" t="s">
        <v>290</v>
      </c>
      <c r="B294" s="12" t="s">
        <v>411</v>
      </c>
      <c r="C294" s="1" t="s">
        <v>412</v>
      </c>
      <c r="D294" s="12" t="s">
        <v>348</v>
      </c>
      <c r="E294" s="12" t="s">
        <v>208</v>
      </c>
      <c r="F294" s="2">
        <v>600000</v>
      </c>
      <c r="G294" s="2">
        <v>200000</v>
      </c>
      <c r="H294" s="2">
        <v>200000</v>
      </c>
      <c r="I294" s="3" t="s">
        <v>576</v>
      </c>
    </row>
    <row r="295" spans="1:9" ht="60" x14ac:dyDescent="0.2">
      <c r="A295" s="12" t="s">
        <v>290</v>
      </c>
      <c r="B295" s="12" t="s">
        <v>411</v>
      </c>
      <c r="C295" s="1" t="s">
        <v>412</v>
      </c>
      <c r="D295" s="12" t="s">
        <v>348</v>
      </c>
      <c r="E295" s="12" t="s">
        <v>33</v>
      </c>
      <c r="F295" s="2">
        <v>1219893.26</v>
      </c>
      <c r="G295" s="2">
        <v>757011.28</v>
      </c>
      <c r="H295" s="2">
        <v>757011.28</v>
      </c>
      <c r="I295" s="3" t="s">
        <v>576</v>
      </c>
    </row>
    <row r="296" spans="1:9" ht="72" x14ac:dyDescent="0.2">
      <c r="A296" s="12" t="s">
        <v>290</v>
      </c>
      <c r="B296" s="12" t="s">
        <v>413</v>
      </c>
      <c r="C296" s="1" t="s">
        <v>414</v>
      </c>
      <c r="D296" s="12" t="s">
        <v>348</v>
      </c>
      <c r="E296" s="12" t="s">
        <v>33</v>
      </c>
      <c r="F296" s="2">
        <v>469362.9</v>
      </c>
      <c r="G296" s="2">
        <v>0</v>
      </c>
      <c r="H296" s="2">
        <v>0</v>
      </c>
      <c r="I296" s="3" t="s">
        <v>576</v>
      </c>
    </row>
    <row r="297" spans="1:9" ht="72" x14ac:dyDescent="0.2">
      <c r="A297" s="12" t="s">
        <v>290</v>
      </c>
      <c r="B297" s="12" t="s">
        <v>415</v>
      </c>
      <c r="C297" s="1" t="s">
        <v>416</v>
      </c>
      <c r="D297" s="12" t="s">
        <v>348</v>
      </c>
      <c r="E297" s="12" t="s">
        <v>238</v>
      </c>
      <c r="F297" s="2">
        <v>1916488.31</v>
      </c>
      <c r="G297" s="2">
        <v>4273223</v>
      </c>
      <c r="H297" s="2">
        <v>4301117</v>
      </c>
      <c r="I297" s="3" t="s">
        <v>692</v>
      </c>
    </row>
    <row r="298" spans="1:9" ht="72" x14ac:dyDescent="0.2">
      <c r="A298" s="12" t="s">
        <v>290</v>
      </c>
      <c r="B298" s="12" t="s">
        <v>415</v>
      </c>
      <c r="C298" s="1" t="s">
        <v>416</v>
      </c>
      <c r="D298" s="12" t="s">
        <v>348</v>
      </c>
      <c r="E298" s="12" t="s">
        <v>239</v>
      </c>
      <c r="F298" s="2">
        <v>584227.24</v>
      </c>
      <c r="G298" s="2">
        <v>1290511</v>
      </c>
      <c r="H298" s="2">
        <v>1298936</v>
      </c>
      <c r="I298" s="3" t="s">
        <v>692</v>
      </c>
    </row>
    <row r="299" spans="1:9" ht="72" x14ac:dyDescent="0.2">
      <c r="A299" s="12" t="s">
        <v>290</v>
      </c>
      <c r="B299" s="12" t="s">
        <v>415</v>
      </c>
      <c r="C299" s="1" t="s">
        <v>416</v>
      </c>
      <c r="D299" s="12" t="s">
        <v>417</v>
      </c>
      <c r="E299" s="12" t="s">
        <v>181</v>
      </c>
      <c r="F299" s="2">
        <v>9010782.5500000007</v>
      </c>
      <c r="G299" s="2">
        <v>10000000</v>
      </c>
      <c r="H299" s="2">
        <v>10000000</v>
      </c>
      <c r="I299" s="3" t="s">
        <v>692</v>
      </c>
    </row>
    <row r="300" spans="1:9" ht="72" x14ac:dyDescent="0.2">
      <c r="A300" s="12" t="s">
        <v>290</v>
      </c>
      <c r="B300" s="12" t="s">
        <v>415</v>
      </c>
      <c r="C300" s="1" t="s">
        <v>416</v>
      </c>
      <c r="D300" s="12" t="s">
        <v>120</v>
      </c>
      <c r="E300" s="12" t="s">
        <v>16</v>
      </c>
      <c r="F300" s="2">
        <v>49003.7</v>
      </c>
      <c r="G300" s="2">
        <v>100000</v>
      </c>
      <c r="H300" s="2">
        <v>100000</v>
      </c>
      <c r="I300" s="3" t="s">
        <v>692</v>
      </c>
    </row>
    <row r="301" spans="1:9" ht="72" x14ac:dyDescent="0.2">
      <c r="A301" s="12" t="s">
        <v>290</v>
      </c>
      <c r="B301" s="12" t="s">
        <v>415</v>
      </c>
      <c r="C301" s="1" t="s">
        <v>416</v>
      </c>
      <c r="D301" s="12" t="s">
        <v>120</v>
      </c>
      <c r="E301" s="12" t="s">
        <v>286</v>
      </c>
      <c r="F301" s="2">
        <v>188400211.43000001</v>
      </c>
      <c r="G301" s="2">
        <v>399071466</v>
      </c>
      <c r="H301" s="2">
        <v>401676547</v>
      </c>
      <c r="I301" s="3" t="s">
        <v>692</v>
      </c>
    </row>
    <row r="302" spans="1:9" ht="84" x14ac:dyDescent="0.2">
      <c r="A302" s="12" t="s">
        <v>290</v>
      </c>
      <c r="B302" s="12" t="s">
        <v>418</v>
      </c>
      <c r="C302" s="1" t="s">
        <v>419</v>
      </c>
      <c r="D302" s="12" t="s">
        <v>400</v>
      </c>
      <c r="E302" s="12" t="s">
        <v>67</v>
      </c>
      <c r="F302" s="2">
        <v>8758300</v>
      </c>
      <c r="G302" s="2">
        <v>0</v>
      </c>
      <c r="H302" s="2">
        <v>0</v>
      </c>
      <c r="I302" s="3" t="s">
        <v>691</v>
      </c>
    </row>
    <row r="303" spans="1:9" ht="72" x14ac:dyDescent="0.2">
      <c r="A303" s="12" t="s">
        <v>290</v>
      </c>
      <c r="B303" s="12" t="s">
        <v>420</v>
      </c>
      <c r="C303" s="1" t="s">
        <v>421</v>
      </c>
      <c r="D303" s="12" t="s">
        <v>348</v>
      </c>
      <c r="E303" s="12" t="s">
        <v>67</v>
      </c>
      <c r="F303" s="2">
        <v>370000</v>
      </c>
      <c r="G303" s="2">
        <v>0</v>
      </c>
      <c r="H303" s="2">
        <v>0</v>
      </c>
      <c r="I303" s="3" t="s">
        <v>693</v>
      </c>
    </row>
    <row r="304" spans="1:9" ht="72" x14ac:dyDescent="0.2">
      <c r="A304" s="12" t="s">
        <v>290</v>
      </c>
      <c r="B304" s="12" t="s">
        <v>422</v>
      </c>
      <c r="C304" s="1" t="s">
        <v>423</v>
      </c>
      <c r="D304" s="12" t="s">
        <v>348</v>
      </c>
      <c r="E304" s="12" t="s">
        <v>81</v>
      </c>
      <c r="F304" s="2">
        <v>29254.080000000002</v>
      </c>
      <c r="G304" s="2">
        <v>0</v>
      </c>
      <c r="H304" s="2">
        <v>0</v>
      </c>
      <c r="I304" s="3" t="s">
        <v>693</v>
      </c>
    </row>
    <row r="305" spans="1:9" ht="72" x14ac:dyDescent="0.2">
      <c r="A305" s="12" t="s">
        <v>290</v>
      </c>
      <c r="B305" s="12" t="s">
        <v>422</v>
      </c>
      <c r="C305" s="1" t="s">
        <v>423</v>
      </c>
      <c r="D305" s="12" t="s">
        <v>348</v>
      </c>
      <c r="E305" s="12" t="s">
        <v>67</v>
      </c>
      <c r="F305" s="2">
        <v>2755798.02</v>
      </c>
      <c r="G305" s="2">
        <v>0</v>
      </c>
      <c r="H305" s="2">
        <v>0</v>
      </c>
      <c r="I305" s="3" t="s">
        <v>693</v>
      </c>
    </row>
    <row r="306" spans="1:9" ht="84" x14ac:dyDescent="0.2">
      <c r="A306" s="12" t="s">
        <v>290</v>
      </c>
      <c r="B306" s="12" t="s">
        <v>424</v>
      </c>
      <c r="C306" s="1" t="s">
        <v>425</v>
      </c>
      <c r="D306" s="12" t="s">
        <v>426</v>
      </c>
      <c r="E306" s="12" t="s">
        <v>16</v>
      </c>
      <c r="F306" s="2">
        <v>600000</v>
      </c>
      <c r="G306" s="2">
        <v>600000</v>
      </c>
      <c r="H306" s="2">
        <v>0</v>
      </c>
      <c r="I306" s="3" t="s">
        <v>576</v>
      </c>
    </row>
    <row r="307" spans="1:9" ht="84" x14ac:dyDescent="0.2">
      <c r="A307" s="12" t="s">
        <v>290</v>
      </c>
      <c r="B307" s="12" t="s">
        <v>424</v>
      </c>
      <c r="C307" s="1" t="s">
        <v>425</v>
      </c>
      <c r="D307" s="12" t="s">
        <v>426</v>
      </c>
      <c r="E307" s="12" t="s">
        <v>427</v>
      </c>
      <c r="F307" s="2">
        <v>1040000</v>
      </c>
      <c r="G307" s="2">
        <v>1600000</v>
      </c>
      <c r="H307" s="2">
        <v>0</v>
      </c>
      <c r="I307" s="3" t="s">
        <v>576</v>
      </c>
    </row>
    <row r="308" spans="1:9" ht="57" customHeight="1" x14ac:dyDescent="0.2">
      <c r="A308" s="12" t="s">
        <v>352</v>
      </c>
      <c r="B308" s="12" t="s">
        <v>428</v>
      </c>
      <c r="C308" s="1" t="s">
        <v>69</v>
      </c>
      <c r="D308" s="12" t="s">
        <v>348</v>
      </c>
      <c r="E308" s="12" t="s">
        <v>70</v>
      </c>
      <c r="F308" s="2">
        <v>-13275611.189999999</v>
      </c>
      <c r="G308" s="2">
        <v>-30552858</v>
      </c>
      <c r="H308" s="2">
        <v>-30552858</v>
      </c>
      <c r="I308" s="3" t="s">
        <v>576</v>
      </c>
    </row>
    <row r="309" spans="1:9" ht="57" customHeight="1" x14ac:dyDescent="0.2">
      <c r="A309" s="12" t="s">
        <v>352</v>
      </c>
      <c r="B309" s="12" t="s">
        <v>428</v>
      </c>
      <c r="C309" s="1" t="s">
        <v>69</v>
      </c>
      <c r="D309" s="12" t="s">
        <v>348</v>
      </c>
      <c r="E309" s="12" t="s">
        <v>216</v>
      </c>
      <c r="F309" s="2">
        <v>-427869.2</v>
      </c>
      <c r="G309" s="2">
        <v>-870069</v>
      </c>
      <c r="H309" s="2">
        <v>-870069</v>
      </c>
      <c r="I309" s="3" t="s">
        <v>576</v>
      </c>
    </row>
    <row r="310" spans="1:9" ht="57" customHeight="1" x14ac:dyDescent="0.2">
      <c r="A310" s="12" t="s">
        <v>352</v>
      </c>
      <c r="B310" s="12" t="s">
        <v>428</v>
      </c>
      <c r="C310" s="1" t="s">
        <v>69</v>
      </c>
      <c r="D310" s="12" t="s">
        <v>348</v>
      </c>
      <c r="E310" s="12" t="s">
        <v>71</v>
      </c>
      <c r="F310" s="2">
        <v>-4626053.09</v>
      </c>
      <c r="G310" s="2">
        <v>-9416096</v>
      </c>
      <c r="H310" s="2">
        <v>-9416096</v>
      </c>
      <c r="I310" s="3" t="s">
        <v>576</v>
      </c>
    </row>
    <row r="311" spans="1:9" ht="57" customHeight="1" x14ac:dyDescent="0.2">
      <c r="A311" s="12" t="s">
        <v>352</v>
      </c>
      <c r="B311" s="12" t="s">
        <v>428</v>
      </c>
      <c r="C311" s="1" t="s">
        <v>69</v>
      </c>
      <c r="D311" s="12" t="s">
        <v>348</v>
      </c>
      <c r="E311" s="12" t="s">
        <v>16</v>
      </c>
      <c r="F311" s="2">
        <v>-3824721.79</v>
      </c>
      <c r="G311" s="2">
        <v>-4203741</v>
      </c>
      <c r="H311" s="2">
        <v>-4203741</v>
      </c>
      <c r="I311" s="3" t="s">
        <v>576</v>
      </c>
    </row>
    <row r="312" spans="1:9" ht="57" customHeight="1" x14ac:dyDescent="0.2">
      <c r="A312" s="12" t="s">
        <v>352</v>
      </c>
      <c r="B312" s="12" t="s">
        <v>428</v>
      </c>
      <c r="C312" s="1" t="s">
        <v>69</v>
      </c>
      <c r="D312" s="12" t="s">
        <v>348</v>
      </c>
      <c r="E312" s="12" t="s">
        <v>19</v>
      </c>
      <c r="F312" s="2">
        <v>-886472.67</v>
      </c>
      <c r="G312" s="2">
        <v>-1401886</v>
      </c>
      <c r="H312" s="2">
        <v>-1401886</v>
      </c>
      <c r="I312" s="3" t="s">
        <v>576</v>
      </c>
    </row>
    <row r="313" spans="1:9" ht="57" customHeight="1" x14ac:dyDescent="0.2">
      <c r="A313" s="12" t="s">
        <v>352</v>
      </c>
      <c r="B313" s="12" t="s">
        <v>428</v>
      </c>
      <c r="C313" s="1" t="s">
        <v>69</v>
      </c>
      <c r="D313" s="12" t="s">
        <v>348</v>
      </c>
      <c r="E313" s="12" t="s">
        <v>18</v>
      </c>
      <c r="F313" s="2">
        <v>-9503</v>
      </c>
      <c r="G313" s="2">
        <v>-32715</v>
      </c>
      <c r="H313" s="2">
        <v>-32715</v>
      </c>
      <c r="I313" s="3" t="s">
        <v>576</v>
      </c>
    </row>
    <row r="314" spans="1:9" ht="57" customHeight="1" x14ac:dyDescent="0.2">
      <c r="A314" s="12" t="s">
        <v>352</v>
      </c>
      <c r="B314" s="12" t="s">
        <v>428</v>
      </c>
      <c r="C314" s="1" t="s">
        <v>69</v>
      </c>
      <c r="D314" s="12" t="s">
        <v>348</v>
      </c>
      <c r="E314" s="12" t="s">
        <v>293</v>
      </c>
      <c r="F314" s="2">
        <v>-12548</v>
      </c>
      <c r="G314" s="2">
        <v>-22616</v>
      </c>
      <c r="H314" s="2">
        <v>-22616</v>
      </c>
      <c r="I314" s="3" t="s">
        <v>576</v>
      </c>
    </row>
    <row r="315" spans="1:9" ht="57" customHeight="1" x14ac:dyDescent="0.2">
      <c r="A315" s="12" t="s">
        <v>352</v>
      </c>
      <c r="B315" s="12" t="s">
        <v>428</v>
      </c>
      <c r="C315" s="1" t="s">
        <v>69</v>
      </c>
      <c r="D315" s="12" t="s">
        <v>348</v>
      </c>
      <c r="E315" s="12" t="s">
        <v>294</v>
      </c>
      <c r="F315" s="2">
        <v>-13489.94</v>
      </c>
      <c r="G315" s="2">
        <v>-15384</v>
      </c>
      <c r="H315" s="2">
        <v>-15384</v>
      </c>
      <c r="I315" s="3" t="s">
        <v>576</v>
      </c>
    </row>
    <row r="316" spans="1:9" ht="48" x14ac:dyDescent="0.2">
      <c r="A316" s="12" t="s">
        <v>352</v>
      </c>
      <c r="B316" s="12" t="s">
        <v>398</v>
      </c>
      <c r="C316" s="1" t="s">
        <v>399</v>
      </c>
      <c r="D316" s="12" t="s">
        <v>400</v>
      </c>
      <c r="E316" s="12" t="s">
        <v>55</v>
      </c>
      <c r="F316" s="2">
        <v>-3330451.5</v>
      </c>
      <c r="G316" s="2">
        <v>-6660903</v>
      </c>
      <c r="H316" s="2">
        <v>-6660903</v>
      </c>
      <c r="I316" s="3" t="s">
        <v>576</v>
      </c>
    </row>
    <row r="317" spans="1:9" ht="48" x14ac:dyDescent="0.2">
      <c r="A317" s="12" t="s">
        <v>352</v>
      </c>
      <c r="B317" s="12" t="s">
        <v>401</v>
      </c>
      <c r="C317" s="1" t="s">
        <v>402</v>
      </c>
      <c r="D317" s="12" t="s">
        <v>348</v>
      </c>
      <c r="E317" s="12" t="s">
        <v>238</v>
      </c>
      <c r="F317" s="2">
        <v>-56702774.450000003</v>
      </c>
      <c r="G317" s="2">
        <v>-112377669</v>
      </c>
      <c r="H317" s="2">
        <v>-112377669</v>
      </c>
      <c r="I317" s="3" t="s">
        <v>576</v>
      </c>
    </row>
    <row r="318" spans="1:9" ht="48" x14ac:dyDescent="0.2">
      <c r="A318" s="12" t="s">
        <v>352</v>
      </c>
      <c r="B318" s="12" t="s">
        <v>401</v>
      </c>
      <c r="C318" s="1" t="s">
        <v>402</v>
      </c>
      <c r="D318" s="12" t="s">
        <v>348</v>
      </c>
      <c r="E318" s="12" t="s">
        <v>201</v>
      </c>
      <c r="F318" s="2">
        <v>11310.39</v>
      </c>
      <c r="G318" s="2">
        <v>-3597.81</v>
      </c>
      <c r="H318" s="2">
        <v>-3597.81</v>
      </c>
      <c r="I318" s="3" t="s">
        <v>576</v>
      </c>
    </row>
    <row r="319" spans="1:9" ht="48" x14ac:dyDescent="0.2">
      <c r="A319" s="12" t="s">
        <v>352</v>
      </c>
      <c r="B319" s="12" t="s">
        <v>401</v>
      </c>
      <c r="C319" s="1" t="s">
        <v>402</v>
      </c>
      <c r="D319" s="12" t="s">
        <v>348</v>
      </c>
      <c r="E319" s="12" t="s">
        <v>239</v>
      </c>
      <c r="F319" s="2">
        <v>-17630225.18</v>
      </c>
      <c r="G319" s="2">
        <v>-33938056</v>
      </c>
      <c r="H319" s="2">
        <v>-33938056</v>
      </c>
      <c r="I319" s="3" t="s">
        <v>576</v>
      </c>
    </row>
    <row r="320" spans="1:9" ht="48" x14ac:dyDescent="0.2">
      <c r="A320" s="12" t="s">
        <v>352</v>
      </c>
      <c r="B320" s="12" t="s">
        <v>401</v>
      </c>
      <c r="C320" s="1" t="s">
        <v>402</v>
      </c>
      <c r="D320" s="12" t="s">
        <v>348</v>
      </c>
      <c r="E320" s="12" t="s">
        <v>15</v>
      </c>
      <c r="F320" s="2">
        <v>-227423</v>
      </c>
      <c r="G320" s="2">
        <v>0</v>
      </c>
      <c r="H320" s="2">
        <v>0</v>
      </c>
      <c r="I320" s="3" t="s">
        <v>576</v>
      </c>
    </row>
    <row r="321" spans="1:9" ht="48" x14ac:dyDescent="0.2">
      <c r="A321" s="12" t="s">
        <v>352</v>
      </c>
      <c r="B321" s="12" t="s">
        <v>401</v>
      </c>
      <c r="C321" s="1" t="s">
        <v>402</v>
      </c>
      <c r="D321" s="12" t="s">
        <v>348</v>
      </c>
      <c r="E321" s="12" t="s">
        <v>16</v>
      </c>
      <c r="F321" s="2">
        <v>-19848210.09</v>
      </c>
      <c r="G321" s="2">
        <v>-26861242.140000001</v>
      </c>
      <c r="H321" s="2">
        <v>-26943009.140000001</v>
      </c>
      <c r="I321" s="3" t="s">
        <v>576</v>
      </c>
    </row>
    <row r="322" spans="1:9" ht="48" x14ac:dyDescent="0.2">
      <c r="A322" s="12" t="s">
        <v>352</v>
      </c>
      <c r="B322" s="12" t="s">
        <v>401</v>
      </c>
      <c r="C322" s="1" t="s">
        <v>402</v>
      </c>
      <c r="D322" s="12" t="s">
        <v>348</v>
      </c>
      <c r="E322" s="12" t="s">
        <v>19</v>
      </c>
      <c r="F322" s="2">
        <v>-3709579.55</v>
      </c>
      <c r="G322" s="2">
        <v>-7796005</v>
      </c>
      <c r="H322" s="2">
        <v>-7796005</v>
      </c>
      <c r="I322" s="3" t="s">
        <v>576</v>
      </c>
    </row>
    <row r="323" spans="1:9" ht="48" x14ac:dyDescent="0.2">
      <c r="A323" s="12" t="s">
        <v>352</v>
      </c>
      <c r="B323" s="12" t="s">
        <v>401</v>
      </c>
      <c r="C323" s="1" t="s">
        <v>402</v>
      </c>
      <c r="D323" s="12" t="s">
        <v>348</v>
      </c>
      <c r="E323" s="12" t="s">
        <v>18</v>
      </c>
      <c r="F323" s="2">
        <v>-712458.57</v>
      </c>
      <c r="G323" s="2">
        <v>-1256218</v>
      </c>
      <c r="H323" s="2">
        <v>-1256218</v>
      </c>
      <c r="I323" s="3" t="s">
        <v>576</v>
      </c>
    </row>
    <row r="324" spans="1:9" ht="48" x14ac:dyDescent="0.2">
      <c r="A324" s="12" t="s">
        <v>352</v>
      </c>
      <c r="B324" s="12" t="s">
        <v>401</v>
      </c>
      <c r="C324" s="1" t="s">
        <v>402</v>
      </c>
      <c r="D324" s="12" t="s">
        <v>348</v>
      </c>
      <c r="E324" s="12" t="s">
        <v>293</v>
      </c>
      <c r="F324" s="2">
        <v>-62546</v>
      </c>
      <c r="G324" s="2">
        <v>-73956</v>
      </c>
      <c r="H324" s="2">
        <v>-73956</v>
      </c>
      <c r="I324" s="3" t="s">
        <v>576</v>
      </c>
    </row>
    <row r="325" spans="1:9" ht="48" x14ac:dyDescent="0.2">
      <c r="A325" s="12" t="s">
        <v>352</v>
      </c>
      <c r="B325" s="12" t="s">
        <v>401</v>
      </c>
      <c r="C325" s="1" t="s">
        <v>402</v>
      </c>
      <c r="D325" s="12" t="s">
        <v>348</v>
      </c>
      <c r="E325" s="12" t="s">
        <v>294</v>
      </c>
      <c r="F325" s="2">
        <v>-950</v>
      </c>
      <c r="G325" s="2">
        <v>-1800</v>
      </c>
      <c r="H325" s="2">
        <v>-1800</v>
      </c>
      <c r="I325" s="3" t="s">
        <v>576</v>
      </c>
    </row>
    <row r="326" spans="1:9" ht="65.25" customHeight="1" x14ac:dyDescent="0.2">
      <c r="A326" s="12" t="s">
        <v>352</v>
      </c>
      <c r="B326" s="12" t="s">
        <v>403</v>
      </c>
      <c r="C326" s="1" t="s">
        <v>404</v>
      </c>
      <c r="D326" s="12" t="s">
        <v>64</v>
      </c>
      <c r="E326" s="12" t="s">
        <v>145</v>
      </c>
      <c r="F326" s="2">
        <v>-7333424.0999999996</v>
      </c>
      <c r="G326" s="2">
        <v>-11513898</v>
      </c>
      <c r="H326" s="2">
        <v>-11513898</v>
      </c>
      <c r="I326" s="3" t="s">
        <v>576</v>
      </c>
    </row>
    <row r="327" spans="1:9" ht="48" x14ac:dyDescent="0.2">
      <c r="A327" s="12" t="s">
        <v>352</v>
      </c>
      <c r="B327" s="12" t="s">
        <v>405</v>
      </c>
      <c r="C327" s="1" t="s">
        <v>406</v>
      </c>
      <c r="D327" s="12" t="s">
        <v>348</v>
      </c>
      <c r="E327" s="12" t="s">
        <v>16</v>
      </c>
      <c r="F327" s="2">
        <v>-4507838.3</v>
      </c>
      <c r="G327" s="2">
        <v>-17468760</v>
      </c>
      <c r="H327" s="2">
        <v>-17468760</v>
      </c>
      <c r="I327" s="3" t="s">
        <v>576</v>
      </c>
    </row>
    <row r="328" spans="1:9" ht="48" x14ac:dyDescent="0.2">
      <c r="A328" s="12" t="s">
        <v>352</v>
      </c>
      <c r="B328" s="12" t="s">
        <v>405</v>
      </c>
      <c r="C328" s="1" t="s">
        <v>406</v>
      </c>
      <c r="D328" s="12" t="s">
        <v>348</v>
      </c>
      <c r="E328" s="12" t="s">
        <v>286</v>
      </c>
      <c r="F328" s="2">
        <v>-8134758.7000000002</v>
      </c>
      <c r="G328" s="2">
        <v>-9528500</v>
      </c>
      <c r="H328" s="2">
        <v>-9528500</v>
      </c>
      <c r="I328" s="3" t="s">
        <v>576</v>
      </c>
    </row>
    <row r="329" spans="1:9" ht="48" x14ac:dyDescent="0.2">
      <c r="A329" s="12" t="s">
        <v>352</v>
      </c>
      <c r="B329" s="12" t="s">
        <v>405</v>
      </c>
      <c r="C329" s="1" t="s">
        <v>406</v>
      </c>
      <c r="D329" s="12" t="s">
        <v>348</v>
      </c>
      <c r="E329" s="12" t="s">
        <v>113</v>
      </c>
      <c r="F329" s="2">
        <v>-503457.04</v>
      </c>
      <c r="G329" s="2">
        <v>-801000</v>
      </c>
      <c r="H329" s="2">
        <v>-801000</v>
      </c>
      <c r="I329" s="3" t="s">
        <v>576</v>
      </c>
    </row>
    <row r="330" spans="1:9" ht="48" x14ac:dyDescent="0.2">
      <c r="A330" s="12" t="s">
        <v>352</v>
      </c>
      <c r="B330" s="12" t="s">
        <v>407</v>
      </c>
      <c r="C330" s="1" t="s">
        <v>406</v>
      </c>
      <c r="D330" s="12" t="s">
        <v>348</v>
      </c>
      <c r="E330" s="12" t="s">
        <v>16</v>
      </c>
      <c r="F330" s="2">
        <v>-77310.05</v>
      </c>
      <c r="G330" s="2">
        <v>-116810.05</v>
      </c>
      <c r="H330" s="2">
        <v>-116810.05</v>
      </c>
      <c r="I330" s="3" t="s">
        <v>576</v>
      </c>
    </row>
    <row r="331" spans="1:9" ht="48" x14ac:dyDescent="0.2">
      <c r="A331" s="12" t="s">
        <v>352</v>
      </c>
      <c r="B331" s="12" t="s">
        <v>407</v>
      </c>
      <c r="C331" s="1" t="s">
        <v>406</v>
      </c>
      <c r="D331" s="12" t="s">
        <v>348</v>
      </c>
      <c r="E331" s="12" t="s">
        <v>286</v>
      </c>
      <c r="F331" s="2">
        <v>-100000</v>
      </c>
      <c r="G331" s="2">
        <v>-100000</v>
      </c>
      <c r="H331" s="2">
        <v>-100000</v>
      </c>
      <c r="I331" s="3" t="s">
        <v>576</v>
      </c>
    </row>
    <row r="332" spans="1:9" ht="48" x14ac:dyDescent="0.2">
      <c r="A332" s="12" t="s">
        <v>352</v>
      </c>
      <c r="B332" s="12" t="s">
        <v>407</v>
      </c>
      <c r="C332" s="1" t="s">
        <v>406</v>
      </c>
      <c r="D332" s="12" t="s">
        <v>348</v>
      </c>
      <c r="E332" s="12" t="s">
        <v>113</v>
      </c>
      <c r="F332" s="2">
        <v>-48000</v>
      </c>
      <c r="G332" s="2">
        <v>-48000</v>
      </c>
      <c r="H332" s="2">
        <v>-48000</v>
      </c>
      <c r="I332" s="3" t="s">
        <v>576</v>
      </c>
    </row>
    <row r="333" spans="1:9" ht="48" x14ac:dyDescent="0.2">
      <c r="A333" s="12" t="s">
        <v>352</v>
      </c>
      <c r="B333" s="12" t="s">
        <v>407</v>
      </c>
      <c r="C333" s="1" t="s">
        <v>406</v>
      </c>
      <c r="D333" s="12" t="s">
        <v>348</v>
      </c>
      <c r="E333" s="12" t="s">
        <v>33</v>
      </c>
      <c r="F333" s="2">
        <v>-439786.52</v>
      </c>
      <c r="G333" s="2">
        <v>-439786.52</v>
      </c>
      <c r="H333" s="2">
        <v>-439786.52</v>
      </c>
      <c r="I333" s="3" t="s">
        <v>576</v>
      </c>
    </row>
    <row r="334" spans="1:9" ht="48" x14ac:dyDescent="0.2">
      <c r="A334" s="12" t="s">
        <v>352</v>
      </c>
      <c r="B334" s="12" t="s">
        <v>405</v>
      </c>
      <c r="C334" s="1" t="s">
        <v>406</v>
      </c>
      <c r="D334" s="12" t="s">
        <v>408</v>
      </c>
      <c r="E334" s="12" t="s">
        <v>45</v>
      </c>
      <c r="F334" s="2">
        <v>-99000</v>
      </c>
      <c r="G334" s="2">
        <v>-99000</v>
      </c>
      <c r="H334" s="2">
        <v>-99000</v>
      </c>
      <c r="I334" s="3" t="s">
        <v>576</v>
      </c>
    </row>
    <row r="335" spans="1:9" ht="72" x14ac:dyDescent="0.2">
      <c r="A335" s="12" t="s">
        <v>352</v>
      </c>
      <c r="B335" s="12" t="s">
        <v>409</v>
      </c>
      <c r="C335" s="1" t="s">
        <v>410</v>
      </c>
      <c r="D335" s="12" t="s">
        <v>348</v>
      </c>
      <c r="E335" s="12" t="s">
        <v>208</v>
      </c>
      <c r="F335" s="2">
        <v>-596797.80000000005</v>
      </c>
      <c r="G335" s="2">
        <v>-596797.80000000005</v>
      </c>
      <c r="H335" s="2">
        <v>-596787.80000000005</v>
      </c>
      <c r="I335" s="3" t="s">
        <v>576</v>
      </c>
    </row>
    <row r="336" spans="1:9" ht="72" x14ac:dyDescent="0.2">
      <c r="A336" s="12" t="s">
        <v>352</v>
      </c>
      <c r="B336" s="12" t="s">
        <v>409</v>
      </c>
      <c r="C336" s="1" t="s">
        <v>410</v>
      </c>
      <c r="D336" s="12" t="s">
        <v>348</v>
      </c>
      <c r="E336" s="12" t="s">
        <v>33</v>
      </c>
      <c r="F336" s="2">
        <v>-4603175.1399999997</v>
      </c>
      <c r="G336" s="2">
        <v>-4774382.4000000004</v>
      </c>
      <c r="H336" s="2">
        <v>-4774382.4000000004</v>
      </c>
      <c r="I336" s="3" t="s">
        <v>576</v>
      </c>
    </row>
    <row r="337" spans="1:9" ht="60" x14ac:dyDescent="0.2">
      <c r="A337" s="12" t="s">
        <v>352</v>
      </c>
      <c r="B337" s="12" t="s">
        <v>411</v>
      </c>
      <c r="C337" s="1" t="s">
        <v>412</v>
      </c>
      <c r="D337" s="12" t="s">
        <v>348</v>
      </c>
      <c r="E337" s="12" t="s">
        <v>208</v>
      </c>
      <c r="F337" s="2">
        <v>0</v>
      </c>
      <c r="G337" s="2">
        <v>-200000</v>
      </c>
      <c r="H337" s="2">
        <v>-200000</v>
      </c>
      <c r="I337" s="3" t="s">
        <v>576</v>
      </c>
    </row>
    <row r="338" spans="1:9" ht="60" x14ac:dyDescent="0.2">
      <c r="A338" s="12" t="s">
        <v>352</v>
      </c>
      <c r="B338" s="12" t="s">
        <v>411</v>
      </c>
      <c r="C338" s="1" t="s">
        <v>412</v>
      </c>
      <c r="D338" s="12" t="s">
        <v>348</v>
      </c>
      <c r="E338" s="12" t="s">
        <v>33</v>
      </c>
      <c r="F338" s="2">
        <v>-219893.26</v>
      </c>
      <c r="G338" s="2">
        <v>-219893.26</v>
      </c>
      <c r="H338" s="2">
        <v>-219893.26</v>
      </c>
      <c r="I338" s="3" t="s">
        <v>576</v>
      </c>
    </row>
    <row r="339" spans="1:9" ht="72" x14ac:dyDescent="0.2">
      <c r="A339" s="12" t="s">
        <v>352</v>
      </c>
      <c r="B339" s="12" t="s">
        <v>413</v>
      </c>
      <c r="C339" s="1" t="s">
        <v>414</v>
      </c>
      <c r="D339" s="12" t="s">
        <v>348</v>
      </c>
      <c r="E339" s="12" t="s">
        <v>33</v>
      </c>
      <c r="F339" s="2">
        <v>-469362.9</v>
      </c>
      <c r="G339" s="2">
        <v>-537118.02</v>
      </c>
      <c r="H339" s="2">
        <v>-537118.02</v>
      </c>
      <c r="I339" s="3" t="s">
        <v>576</v>
      </c>
    </row>
    <row r="340" spans="1:9" ht="60" x14ac:dyDescent="0.2">
      <c r="A340" s="12" t="s">
        <v>352</v>
      </c>
      <c r="B340" s="12" t="s">
        <v>415</v>
      </c>
      <c r="C340" s="1" t="s">
        <v>416</v>
      </c>
      <c r="D340" s="12" t="s">
        <v>348</v>
      </c>
      <c r="E340" s="12" t="s">
        <v>238</v>
      </c>
      <c r="F340" s="2">
        <v>-2416488.31</v>
      </c>
      <c r="G340" s="2">
        <v>-4273223</v>
      </c>
      <c r="H340" s="2">
        <v>-4301117</v>
      </c>
      <c r="I340" s="3" t="s">
        <v>576</v>
      </c>
    </row>
    <row r="341" spans="1:9" ht="60" x14ac:dyDescent="0.2">
      <c r="A341" s="12" t="s">
        <v>352</v>
      </c>
      <c r="B341" s="12" t="s">
        <v>415</v>
      </c>
      <c r="C341" s="1" t="s">
        <v>416</v>
      </c>
      <c r="D341" s="12" t="s">
        <v>348</v>
      </c>
      <c r="E341" s="12" t="s">
        <v>239</v>
      </c>
      <c r="F341" s="2">
        <v>-734227.24</v>
      </c>
      <c r="G341" s="2">
        <v>-1290511</v>
      </c>
      <c r="H341" s="2">
        <v>-1298936</v>
      </c>
      <c r="I341" s="3" t="s">
        <v>576</v>
      </c>
    </row>
    <row r="342" spans="1:9" ht="60" x14ac:dyDescent="0.2">
      <c r="A342" s="12" t="s">
        <v>352</v>
      </c>
      <c r="B342" s="12" t="s">
        <v>415</v>
      </c>
      <c r="C342" s="1" t="s">
        <v>416</v>
      </c>
      <c r="D342" s="12" t="s">
        <v>417</v>
      </c>
      <c r="E342" s="12" t="s">
        <v>181</v>
      </c>
      <c r="F342" s="2">
        <v>-6010782.5499999998</v>
      </c>
      <c r="G342" s="2">
        <v>-10000000</v>
      </c>
      <c r="H342" s="2">
        <v>-10000000</v>
      </c>
      <c r="I342" s="3" t="s">
        <v>576</v>
      </c>
    </row>
    <row r="343" spans="1:9" ht="60" x14ac:dyDescent="0.2">
      <c r="A343" s="12" t="s">
        <v>352</v>
      </c>
      <c r="B343" s="12" t="s">
        <v>415</v>
      </c>
      <c r="C343" s="1" t="s">
        <v>416</v>
      </c>
      <c r="D343" s="12" t="s">
        <v>120</v>
      </c>
      <c r="E343" s="12" t="s">
        <v>16</v>
      </c>
      <c r="F343" s="2">
        <v>-79003.7</v>
      </c>
      <c r="G343" s="2">
        <v>-100000</v>
      </c>
      <c r="H343" s="2">
        <v>-100000</v>
      </c>
      <c r="I343" s="3" t="s">
        <v>576</v>
      </c>
    </row>
    <row r="344" spans="1:9" ht="60" x14ac:dyDescent="0.2">
      <c r="A344" s="12" t="s">
        <v>352</v>
      </c>
      <c r="B344" s="12" t="s">
        <v>415</v>
      </c>
      <c r="C344" s="1" t="s">
        <v>416</v>
      </c>
      <c r="D344" s="12" t="s">
        <v>120</v>
      </c>
      <c r="E344" s="12" t="s">
        <v>286</v>
      </c>
      <c r="F344" s="2">
        <v>-236720211.43000001</v>
      </c>
      <c r="G344" s="2">
        <v>-399071466</v>
      </c>
      <c r="H344" s="2">
        <v>-401676547</v>
      </c>
      <c r="I344" s="3" t="s">
        <v>576</v>
      </c>
    </row>
    <row r="345" spans="1:9" ht="48" x14ac:dyDescent="0.2">
      <c r="A345" s="12" t="s">
        <v>352</v>
      </c>
      <c r="B345" s="12" t="s">
        <v>418</v>
      </c>
      <c r="C345" s="1" t="s">
        <v>419</v>
      </c>
      <c r="D345" s="12" t="s">
        <v>400</v>
      </c>
      <c r="E345" s="12" t="s">
        <v>67</v>
      </c>
      <c r="F345" s="2">
        <v>-2740708</v>
      </c>
      <c r="G345" s="2">
        <v>0</v>
      </c>
      <c r="H345" s="2">
        <v>0</v>
      </c>
      <c r="I345" s="3" t="s">
        <v>576</v>
      </c>
    </row>
    <row r="346" spans="1:9" ht="60" x14ac:dyDescent="0.2">
      <c r="A346" s="12" t="s">
        <v>352</v>
      </c>
      <c r="B346" s="12" t="s">
        <v>420</v>
      </c>
      <c r="C346" s="1" t="s">
        <v>421</v>
      </c>
      <c r="D346" s="12" t="s">
        <v>348</v>
      </c>
      <c r="E346" s="12" t="s">
        <v>81</v>
      </c>
      <c r="F346" s="2">
        <v>-3000000</v>
      </c>
      <c r="G346" s="2">
        <v>0</v>
      </c>
      <c r="H346" s="2">
        <v>0</v>
      </c>
      <c r="I346" s="3" t="s">
        <v>576</v>
      </c>
    </row>
    <row r="347" spans="1:9" ht="60" x14ac:dyDescent="0.2">
      <c r="A347" s="12" t="s">
        <v>352</v>
      </c>
      <c r="B347" s="12" t="s">
        <v>420</v>
      </c>
      <c r="C347" s="1" t="s">
        <v>421</v>
      </c>
      <c r="D347" s="12" t="s">
        <v>348</v>
      </c>
      <c r="E347" s="12" t="s">
        <v>67</v>
      </c>
      <c r="F347" s="2">
        <v>-30592021</v>
      </c>
      <c r="G347" s="2">
        <v>0</v>
      </c>
      <c r="H347" s="2">
        <v>0</v>
      </c>
      <c r="I347" s="3" t="s">
        <v>576</v>
      </c>
    </row>
    <row r="348" spans="1:9" ht="60" x14ac:dyDescent="0.2">
      <c r="A348" s="12" t="s">
        <v>352</v>
      </c>
      <c r="B348" s="12" t="s">
        <v>422</v>
      </c>
      <c r="C348" s="1" t="s">
        <v>423</v>
      </c>
      <c r="D348" s="12" t="s">
        <v>348</v>
      </c>
      <c r="E348" s="12" t="s">
        <v>81</v>
      </c>
      <c r="F348" s="2">
        <v>-29254.080000000002</v>
      </c>
      <c r="G348" s="2">
        <v>0</v>
      </c>
      <c r="H348" s="2">
        <v>0</v>
      </c>
      <c r="I348" s="3" t="s">
        <v>576</v>
      </c>
    </row>
    <row r="349" spans="1:9" ht="60" x14ac:dyDescent="0.2">
      <c r="A349" s="12" t="s">
        <v>352</v>
      </c>
      <c r="B349" s="12" t="s">
        <v>422</v>
      </c>
      <c r="C349" s="1" t="s">
        <v>423</v>
      </c>
      <c r="D349" s="12" t="s">
        <v>348</v>
      </c>
      <c r="E349" s="12" t="s">
        <v>67</v>
      </c>
      <c r="F349" s="2">
        <v>-7950046.0199999996</v>
      </c>
      <c r="G349" s="2">
        <v>0</v>
      </c>
      <c r="H349" s="2">
        <v>0</v>
      </c>
      <c r="I349" s="3" t="s">
        <v>576</v>
      </c>
    </row>
    <row r="350" spans="1:9" ht="84" x14ac:dyDescent="0.2">
      <c r="A350" s="12" t="s">
        <v>352</v>
      </c>
      <c r="B350" s="12" t="s">
        <v>424</v>
      </c>
      <c r="C350" s="1" t="s">
        <v>425</v>
      </c>
      <c r="D350" s="12" t="s">
        <v>426</v>
      </c>
      <c r="E350" s="12" t="s">
        <v>16</v>
      </c>
      <c r="F350" s="2">
        <v>-600000</v>
      </c>
      <c r="G350" s="2">
        <v>-600000</v>
      </c>
      <c r="H350" s="2">
        <v>0</v>
      </c>
      <c r="I350" s="3" t="s">
        <v>576</v>
      </c>
    </row>
    <row r="351" spans="1:9" ht="84" x14ac:dyDescent="0.2">
      <c r="A351" s="12" t="s">
        <v>352</v>
      </c>
      <c r="B351" s="12" t="s">
        <v>424</v>
      </c>
      <c r="C351" s="1" t="s">
        <v>425</v>
      </c>
      <c r="D351" s="12" t="s">
        <v>426</v>
      </c>
      <c r="E351" s="12" t="s">
        <v>427</v>
      </c>
      <c r="F351" s="2">
        <v>-1040000</v>
      </c>
      <c r="G351" s="2">
        <v>-1600000</v>
      </c>
      <c r="H351" s="2">
        <v>0</v>
      </c>
      <c r="I351" s="3" t="s">
        <v>576</v>
      </c>
    </row>
    <row r="352" spans="1:9" customFormat="1" ht="12.75" x14ac:dyDescent="0.2">
      <c r="A352" s="16" t="s">
        <v>27</v>
      </c>
      <c r="B352" s="16"/>
      <c r="C352" s="16"/>
      <c r="D352" s="16"/>
      <c r="E352" s="16"/>
      <c r="F352" s="5">
        <f>SUM(F273:F351)</f>
        <v>-92430168.190000057</v>
      </c>
      <c r="G352" s="5">
        <f t="shared" ref="G352:H352" si="14">SUM(G273:G351)</f>
        <v>-46515364.99999994</v>
      </c>
      <c r="H352" s="5">
        <f t="shared" si="14"/>
        <v>-46515364.99999994</v>
      </c>
      <c r="I352" s="4" t="s">
        <v>9</v>
      </c>
    </row>
    <row r="353" spans="1:9" customFormat="1" ht="12.75" x14ac:dyDescent="0.2">
      <c r="A353" s="15" t="s">
        <v>429</v>
      </c>
      <c r="B353" s="15"/>
      <c r="C353" s="15"/>
      <c r="D353" s="15"/>
      <c r="E353" s="15"/>
      <c r="F353" s="15"/>
      <c r="G353" s="15"/>
      <c r="H353" s="15"/>
      <c r="I353" s="15"/>
    </row>
    <row r="354" spans="1:9" ht="24" x14ac:dyDescent="0.2">
      <c r="A354" s="12" t="s">
        <v>430</v>
      </c>
      <c r="B354" s="12" t="s">
        <v>432</v>
      </c>
      <c r="C354" s="1" t="s">
        <v>42</v>
      </c>
      <c r="D354" s="12" t="s">
        <v>431</v>
      </c>
      <c r="E354" s="12" t="s">
        <v>16</v>
      </c>
      <c r="F354" s="2">
        <v>1866700</v>
      </c>
      <c r="G354" s="2">
        <v>0</v>
      </c>
      <c r="H354" s="2">
        <v>0</v>
      </c>
      <c r="I354" s="3" t="s">
        <v>522</v>
      </c>
    </row>
    <row r="355" spans="1:9" ht="24" x14ac:dyDescent="0.2">
      <c r="A355" s="12" t="s">
        <v>430</v>
      </c>
      <c r="B355" s="12" t="s">
        <v>433</v>
      </c>
      <c r="C355" s="1" t="s">
        <v>434</v>
      </c>
      <c r="D355" s="12" t="s">
        <v>431</v>
      </c>
      <c r="E355" s="12" t="s">
        <v>16</v>
      </c>
      <c r="F355" s="2">
        <v>-100000</v>
      </c>
      <c r="G355" s="2">
        <v>0</v>
      </c>
      <c r="H355" s="2">
        <v>0</v>
      </c>
      <c r="I355" s="3" t="s">
        <v>624</v>
      </c>
    </row>
    <row r="356" spans="1:9" ht="84" x14ac:dyDescent="0.2">
      <c r="A356" s="12" t="s">
        <v>430</v>
      </c>
      <c r="B356" s="12" t="s">
        <v>435</v>
      </c>
      <c r="C356" s="1" t="s">
        <v>436</v>
      </c>
      <c r="D356" s="12" t="s">
        <v>431</v>
      </c>
      <c r="E356" s="12" t="s">
        <v>71</v>
      </c>
      <c r="F356" s="2">
        <v>-1571.82</v>
      </c>
      <c r="G356" s="2">
        <v>0</v>
      </c>
      <c r="H356" s="2">
        <v>0</v>
      </c>
      <c r="I356" s="3" t="s">
        <v>624</v>
      </c>
    </row>
    <row r="357" spans="1:9" ht="84" x14ac:dyDescent="0.2">
      <c r="A357" s="12" t="s">
        <v>430</v>
      </c>
      <c r="B357" s="12" t="s">
        <v>435</v>
      </c>
      <c r="C357" s="1" t="s">
        <v>436</v>
      </c>
      <c r="D357" s="12" t="s">
        <v>431</v>
      </c>
      <c r="E357" s="12" t="s">
        <v>16</v>
      </c>
      <c r="F357" s="2">
        <v>-124381.09</v>
      </c>
      <c r="G357" s="2">
        <v>0</v>
      </c>
      <c r="H357" s="2">
        <v>0</v>
      </c>
      <c r="I357" s="3" t="s">
        <v>624</v>
      </c>
    </row>
    <row r="358" spans="1:9" ht="84" x14ac:dyDescent="0.2">
      <c r="A358" s="12" t="s">
        <v>430</v>
      </c>
      <c r="B358" s="12" t="s">
        <v>435</v>
      </c>
      <c r="C358" s="1" t="s">
        <v>436</v>
      </c>
      <c r="D358" s="12" t="s">
        <v>431</v>
      </c>
      <c r="E358" s="12" t="s">
        <v>286</v>
      </c>
      <c r="F358" s="2">
        <v>1571.82</v>
      </c>
      <c r="G358" s="2">
        <v>0</v>
      </c>
      <c r="H358" s="2">
        <v>0</v>
      </c>
      <c r="I358" s="3" t="s">
        <v>671</v>
      </c>
    </row>
    <row r="359" spans="1:9" ht="84" x14ac:dyDescent="0.2">
      <c r="A359" s="12" t="s">
        <v>430</v>
      </c>
      <c r="B359" s="12" t="s">
        <v>435</v>
      </c>
      <c r="C359" s="1" t="s">
        <v>436</v>
      </c>
      <c r="D359" s="12" t="s">
        <v>431</v>
      </c>
      <c r="E359" s="12" t="s">
        <v>17</v>
      </c>
      <c r="F359" s="2">
        <v>80070.8</v>
      </c>
      <c r="G359" s="2">
        <v>0</v>
      </c>
      <c r="H359" s="2">
        <v>0</v>
      </c>
      <c r="I359" s="3" t="s">
        <v>672</v>
      </c>
    </row>
    <row r="360" spans="1:9" ht="72" x14ac:dyDescent="0.2">
      <c r="A360" s="12" t="s">
        <v>430</v>
      </c>
      <c r="B360" s="12" t="s">
        <v>437</v>
      </c>
      <c r="C360" s="1" t="s">
        <v>438</v>
      </c>
      <c r="D360" s="12" t="s">
        <v>431</v>
      </c>
      <c r="E360" s="12" t="s">
        <v>238</v>
      </c>
      <c r="F360" s="2">
        <v>6000000</v>
      </c>
      <c r="G360" s="2">
        <v>0</v>
      </c>
      <c r="H360" s="2">
        <v>0</v>
      </c>
      <c r="I360" s="3" t="s">
        <v>673</v>
      </c>
    </row>
    <row r="361" spans="1:9" ht="72" x14ac:dyDescent="0.2">
      <c r="A361" s="12" t="s">
        <v>430</v>
      </c>
      <c r="B361" s="12" t="s">
        <v>437</v>
      </c>
      <c r="C361" s="1" t="s">
        <v>438</v>
      </c>
      <c r="D361" s="12" t="s">
        <v>431</v>
      </c>
      <c r="E361" s="12" t="s">
        <v>201</v>
      </c>
      <c r="F361" s="2">
        <v>67203.69</v>
      </c>
      <c r="G361" s="2">
        <v>0</v>
      </c>
      <c r="H361" s="2">
        <v>0</v>
      </c>
      <c r="I361" s="3" t="s">
        <v>673</v>
      </c>
    </row>
    <row r="362" spans="1:9" ht="72" x14ac:dyDescent="0.2">
      <c r="A362" s="12" t="s">
        <v>430</v>
      </c>
      <c r="B362" s="12" t="s">
        <v>437</v>
      </c>
      <c r="C362" s="1" t="s">
        <v>438</v>
      </c>
      <c r="D362" s="12" t="s">
        <v>431</v>
      </c>
      <c r="E362" s="12" t="s">
        <v>239</v>
      </c>
      <c r="F362" s="2">
        <v>1777106.6</v>
      </c>
      <c r="G362" s="2">
        <v>0</v>
      </c>
      <c r="H362" s="2">
        <v>0</v>
      </c>
      <c r="I362" s="3" t="s">
        <v>673</v>
      </c>
    </row>
    <row r="363" spans="1:9" ht="72" x14ac:dyDescent="0.2">
      <c r="A363" s="12" t="s">
        <v>430</v>
      </c>
      <c r="B363" s="12" t="s">
        <v>437</v>
      </c>
      <c r="C363" s="1" t="s">
        <v>438</v>
      </c>
      <c r="D363" s="12" t="s">
        <v>431</v>
      </c>
      <c r="E363" s="12" t="s">
        <v>16</v>
      </c>
      <c r="F363" s="2">
        <v>-7800000</v>
      </c>
      <c r="G363" s="2">
        <v>0</v>
      </c>
      <c r="H363" s="2">
        <v>0</v>
      </c>
      <c r="I363" s="3" t="s">
        <v>673</v>
      </c>
    </row>
    <row r="364" spans="1:9" ht="48" x14ac:dyDescent="0.2">
      <c r="A364" s="12" t="s">
        <v>430</v>
      </c>
      <c r="B364" s="12" t="s">
        <v>439</v>
      </c>
      <c r="C364" s="1" t="s">
        <v>440</v>
      </c>
      <c r="D364" s="12" t="s">
        <v>431</v>
      </c>
      <c r="E364" s="12" t="s">
        <v>16</v>
      </c>
      <c r="F364" s="2">
        <v>-398065.17</v>
      </c>
      <c r="G364" s="2">
        <v>0</v>
      </c>
      <c r="H364" s="2">
        <v>0</v>
      </c>
      <c r="I364" s="3" t="s">
        <v>521</v>
      </c>
    </row>
    <row r="365" spans="1:9" ht="36" x14ac:dyDescent="0.2">
      <c r="A365" s="12" t="s">
        <v>430</v>
      </c>
      <c r="B365" s="12" t="s">
        <v>439</v>
      </c>
      <c r="C365" s="1" t="s">
        <v>440</v>
      </c>
      <c r="D365" s="12" t="s">
        <v>431</v>
      </c>
      <c r="E365" s="12" t="s">
        <v>61</v>
      </c>
      <c r="F365" s="2">
        <v>398065.17</v>
      </c>
      <c r="G365" s="2">
        <v>0</v>
      </c>
      <c r="H365" s="2">
        <v>0</v>
      </c>
      <c r="I365" s="3" t="s">
        <v>674</v>
      </c>
    </row>
    <row r="366" spans="1:9" customFormat="1" ht="12.75" x14ac:dyDescent="0.2">
      <c r="A366" s="16" t="s">
        <v>27</v>
      </c>
      <c r="B366" s="16"/>
      <c r="C366" s="16"/>
      <c r="D366" s="16"/>
      <c r="E366" s="16"/>
      <c r="F366" s="5">
        <f>SUM(F354:F365)</f>
        <v>1766700</v>
      </c>
      <c r="G366" s="5">
        <f t="shared" ref="G366:H366" si="15">SUM(G354:G365)</f>
        <v>0</v>
      </c>
      <c r="H366" s="5">
        <f t="shared" si="15"/>
        <v>0</v>
      </c>
      <c r="I366" s="4" t="s">
        <v>9</v>
      </c>
    </row>
    <row r="367" spans="1:9" customFormat="1" ht="12.75" x14ac:dyDescent="0.2">
      <c r="A367" s="15" t="s">
        <v>441</v>
      </c>
      <c r="B367" s="15"/>
      <c r="C367" s="15"/>
      <c r="D367" s="15"/>
      <c r="E367" s="15"/>
      <c r="F367" s="15"/>
      <c r="G367" s="15"/>
      <c r="H367" s="15"/>
      <c r="I367" s="15"/>
    </row>
    <row r="368" spans="1:9" ht="48" x14ac:dyDescent="0.2">
      <c r="A368" s="12" t="s">
        <v>342</v>
      </c>
      <c r="B368" s="12" t="s">
        <v>442</v>
      </c>
      <c r="C368" s="1" t="s">
        <v>69</v>
      </c>
      <c r="D368" s="12" t="s">
        <v>64</v>
      </c>
      <c r="E368" s="12" t="s">
        <v>70</v>
      </c>
      <c r="F368" s="2">
        <v>420728</v>
      </c>
      <c r="G368" s="2">
        <v>0</v>
      </c>
      <c r="H368" s="2">
        <v>0</v>
      </c>
      <c r="I368" s="3" t="s">
        <v>638</v>
      </c>
    </row>
    <row r="369" spans="1:9" ht="48" x14ac:dyDescent="0.2">
      <c r="A369" s="12" t="s">
        <v>342</v>
      </c>
      <c r="B369" s="12" t="s">
        <v>442</v>
      </c>
      <c r="C369" s="1" t="s">
        <v>69</v>
      </c>
      <c r="D369" s="12" t="s">
        <v>64</v>
      </c>
      <c r="E369" s="12" t="s">
        <v>15</v>
      </c>
      <c r="F369" s="2">
        <v>70930</v>
      </c>
      <c r="G369" s="2">
        <v>0</v>
      </c>
      <c r="H369" s="2">
        <v>0</v>
      </c>
      <c r="I369" s="3" t="s">
        <v>638</v>
      </c>
    </row>
    <row r="370" spans="1:9" ht="48" x14ac:dyDescent="0.2">
      <c r="A370" s="12" t="s">
        <v>342</v>
      </c>
      <c r="B370" s="12" t="s">
        <v>442</v>
      </c>
      <c r="C370" s="1" t="s">
        <v>69</v>
      </c>
      <c r="D370" s="12" t="s">
        <v>64</v>
      </c>
      <c r="E370" s="12" t="s">
        <v>16</v>
      </c>
      <c r="F370" s="2">
        <v>-70930</v>
      </c>
      <c r="G370" s="2">
        <v>0</v>
      </c>
      <c r="H370" s="2">
        <v>0</v>
      </c>
      <c r="I370" s="3" t="s">
        <v>634</v>
      </c>
    </row>
    <row r="371" spans="1:9" ht="36" x14ac:dyDescent="0.2">
      <c r="A371" s="12" t="s">
        <v>342</v>
      </c>
      <c r="B371" s="12" t="s">
        <v>444</v>
      </c>
      <c r="C371" s="1" t="s">
        <v>445</v>
      </c>
      <c r="D371" s="12" t="s">
        <v>64</v>
      </c>
      <c r="E371" s="12" t="s">
        <v>15</v>
      </c>
      <c r="F371" s="2">
        <v>19606280</v>
      </c>
      <c r="G371" s="2">
        <v>0</v>
      </c>
      <c r="H371" s="2">
        <v>0</v>
      </c>
      <c r="I371" s="9" t="s">
        <v>695</v>
      </c>
    </row>
    <row r="372" spans="1:9" ht="36" x14ac:dyDescent="0.2">
      <c r="A372" s="12" t="s">
        <v>342</v>
      </c>
      <c r="B372" s="12" t="s">
        <v>446</v>
      </c>
      <c r="C372" s="1" t="s">
        <v>447</v>
      </c>
      <c r="D372" s="12" t="s">
        <v>64</v>
      </c>
      <c r="E372" s="12" t="s">
        <v>55</v>
      </c>
      <c r="F372" s="2">
        <v>186384</v>
      </c>
      <c r="G372" s="2">
        <v>0</v>
      </c>
      <c r="H372" s="2">
        <v>0</v>
      </c>
      <c r="I372" s="9" t="s">
        <v>675</v>
      </c>
    </row>
    <row r="373" spans="1:9" ht="36" x14ac:dyDescent="0.2">
      <c r="A373" s="12" t="s">
        <v>342</v>
      </c>
      <c r="B373" s="12" t="s">
        <v>446</v>
      </c>
      <c r="C373" s="1" t="s">
        <v>447</v>
      </c>
      <c r="D373" s="12" t="s">
        <v>64</v>
      </c>
      <c r="E373" s="12" t="s">
        <v>53</v>
      </c>
      <c r="F373" s="2">
        <v>1252210</v>
      </c>
      <c r="G373" s="2">
        <v>0</v>
      </c>
      <c r="H373" s="2">
        <v>0</v>
      </c>
      <c r="I373" s="9" t="s">
        <v>676</v>
      </c>
    </row>
    <row r="374" spans="1:9" ht="24" x14ac:dyDescent="0.2">
      <c r="A374" s="12" t="s">
        <v>342</v>
      </c>
      <c r="B374" s="12" t="s">
        <v>448</v>
      </c>
      <c r="C374" s="1" t="s">
        <v>449</v>
      </c>
      <c r="D374" s="12" t="s">
        <v>64</v>
      </c>
      <c r="E374" s="12" t="s">
        <v>18</v>
      </c>
      <c r="F374" s="2">
        <v>-63000</v>
      </c>
      <c r="G374" s="2">
        <v>0</v>
      </c>
      <c r="H374" s="2">
        <v>0</v>
      </c>
      <c r="I374" s="9" t="s">
        <v>677</v>
      </c>
    </row>
    <row r="375" spans="1:9" ht="24" x14ac:dyDescent="0.2">
      <c r="A375" s="12" t="s">
        <v>342</v>
      </c>
      <c r="B375" s="12" t="s">
        <v>450</v>
      </c>
      <c r="C375" s="1" t="s">
        <v>451</v>
      </c>
      <c r="D375" s="12" t="s">
        <v>452</v>
      </c>
      <c r="E375" s="12" t="s">
        <v>65</v>
      </c>
      <c r="F375" s="2">
        <v>47475000</v>
      </c>
      <c r="G375" s="2">
        <v>0</v>
      </c>
      <c r="H375" s="2">
        <v>0</v>
      </c>
      <c r="I375" s="9" t="s">
        <v>678</v>
      </c>
    </row>
    <row r="376" spans="1:9" ht="48" x14ac:dyDescent="0.2">
      <c r="A376" s="12" t="s">
        <v>342</v>
      </c>
      <c r="B376" s="12" t="s">
        <v>453</v>
      </c>
      <c r="C376" s="1" t="s">
        <v>454</v>
      </c>
      <c r="D376" s="12" t="s">
        <v>452</v>
      </c>
      <c r="E376" s="12" t="s">
        <v>33</v>
      </c>
      <c r="F376" s="2">
        <v>-61258572</v>
      </c>
      <c r="G376" s="2">
        <v>0</v>
      </c>
      <c r="H376" s="2">
        <v>0</v>
      </c>
      <c r="I376" s="9" t="s">
        <v>577</v>
      </c>
    </row>
    <row r="377" spans="1:9" ht="60" x14ac:dyDescent="0.2">
      <c r="A377" s="12" t="s">
        <v>342</v>
      </c>
      <c r="B377" s="12" t="s">
        <v>455</v>
      </c>
      <c r="C377" s="1" t="s">
        <v>456</v>
      </c>
      <c r="D377" s="12" t="s">
        <v>452</v>
      </c>
      <c r="E377" s="12" t="s">
        <v>33</v>
      </c>
      <c r="F377" s="2">
        <v>-420728</v>
      </c>
      <c r="G377" s="2">
        <v>0</v>
      </c>
      <c r="H377" s="2">
        <v>0</v>
      </c>
      <c r="I377" s="9" t="s">
        <v>543</v>
      </c>
    </row>
    <row r="378" spans="1:9" ht="60" x14ac:dyDescent="0.2">
      <c r="A378" s="12" t="s">
        <v>342</v>
      </c>
      <c r="B378" s="12" t="s">
        <v>457</v>
      </c>
      <c r="C378" s="1" t="s">
        <v>458</v>
      </c>
      <c r="D378" s="12" t="s">
        <v>452</v>
      </c>
      <c r="E378" s="12" t="s">
        <v>15</v>
      </c>
      <c r="F378" s="2">
        <v>5399840</v>
      </c>
      <c r="G378" s="2">
        <v>0</v>
      </c>
      <c r="H378" s="2">
        <v>0</v>
      </c>
      <c r="I378" s="9" t="s">
        <v>716</v>
      </c>
    </row>
    <row r="379" spans="1:9" ht="60" x14ac:dyDescent="0.2">
      <c r="A379" s="12" t="s">
        <v>342</v>
      </c>
      <c r="B379" s="12" t="s">
        <v>457</v>
      </c>
      <c r="C379" s="1" t="s">
        <v>458</v>
      </c>
      <c r="D379" s="12" t="s">
        <v>452</v>
      </c>
      <c r="E379" s="12" t="s">
        <v>181</v>
      </c>
      <c r="F379" s="2">
        <v>4276870</v>
      </c>
      <c r="G379" s="2">
        <v>0</v>
      </c>
      <c r="H379" s="2">
        <v>0</v>
      </c>
      <c r="I379" s="9" t="s">
        <v>679</v>
      </c>
    </row>
    <row r="380" spans="1:9" ht="48" x14ac:dyDescent="0.2">
      <c r="A380" s="12" t="s">
        <v>342</v>
      </c>
      <c r="B380" s="12" t="s">
        <v>459</v>
      </c>
      <c r="C380" s="1" t="s">
        <v>460</v>
      </c>
      <c r="D380" s="12" t="s">
        <v>452</v>
      </c>
      <c r="E380" s="12" t="s">
        <v>16</v>
      </c>
      <c r="F380" s="2">
        <v>500000000</v>
      </c>
      <c r="G380" s="2">
        <v>0</v>
      </c>
      <c r="H380" s="2">
        <v>0</v>
      </c>
      <c r="I380" s="9" t="s">
        <v>680</v>
      </c>
    </row>
    <row r="381" spans="1:9" ht="79.5" customHeight="1" x14ac:dyDescent="0.2">
      <c r="A381" s="12" t="s">
        <v>342</v>
      </c>
      <c r="B381" s="12" t="s">
        <v>461</v>
      </c>
      <c r="C381" s="1" t="s">
        <v>462</v>
      </c>
      <c r="D381" s="12" t="s">
        <v>452</v>
      </c>
      <c r="E381" s="12" t="s">
        <v>65</v>
      </c>
      <c r="F381" s="2">
        <v>105930000</v>
      </c>
      <c r="G381" s="2">
        <v>0</v>
      </c>
      <c r="H381" s="2">
        <v>0</v>
      </c>
      <c r="I381" s="9" t="s">
        <v>578</v>
      </c>
    </row>
    <row r="382" spans="1:9" ht="79.5" customHeight="1" x14ac:dyDescent="0.2">
      <c r="A382" s="12" t="s">
        <v>342</v>
      </c>
      <c r="B382" s="12" t="s">
        <v>461</v>
      </c>
      <c r="C382" s="1" t="s">
        <v>462</v>
      </c>
      <c r="D382" s="12" t="s">
        <v>452</v>
      </c>
      <c r="E382" s="12" t="s">
        <v>38</v>
      </c>
      <c r="F382" s="2">
        <v>-105930000</v>
      </c>
      <c r="G382" s="2">
        <v>0</v>
      </c>
      <c r="H382" s="2">
        <v>0</v>
      </c>
      <c r="I382" s="9" t="s">
        <v>578</v>
      </c>
    </row>
    <row r="383" spans="1:9" customFormat="1" ht="12.75" x14ac:dyDescent="0.2">
      <c r="A383" s="16" t="s">
        <v>27</v>
      </c>
      <c r="B383" s="16"/>
      <c r="C383" s="16"/>
      <c r="D383" s="16"/>
      <c r="E383" s="16"/>
      <c r="F383" s="5">
        <f>SUM(F368:F382)</f>
        <v>516875012</v>
      </c>
      <c r="G383" s="5">
        <f t="shared" ref="G383:H383" si="16">SUM(G368:G382)</f>
        <v>0</v>
      </c>
      <c r="H383" s="5">
        <f t="shared" si="16"/>
        <v>0</v>
      </c>
      <c r="I383" s="4" t="s">
        <v>9</v>
      </c>
    </row>
    <row r="384" spans="1:9" customFormat="1" ht="12.75" x14ac:dyDescent="0.2">
      <c r="A384" s="15" t="s">
        <v>463</v>
      </c>
      <c r="B384" s="15"/>
      <c r="C384" s="15"/>
      <c r="D384" s="15"/>
      <c r="E384" s="15"/>
      <c r="F384" s="15"/>
      <c r="G384" s="15"/>
      <c r="H384" s="15"/>
      <c r="I384" s="15"/>
    </row>
    <row r="385" spans="1:9" ht="36" x14ac:dyDescent="0.2">
      <c r="A385" s="12" t="s">
        <v>464</v>
      </c>
      <c r="B385" s="12" t="s">
        <v>465</v>
      </c>
      <c r="C385" s="1" t="s">
        <v>466</v>
      </c>
      <c r="D385" s="12" t="s">
        <v>52</v>
      </c>
      <c r="E385" s="12" t="s">
        <v>16</v>
      </c>
      <c r="F385" s="2">
        <v>-1342.79</v>
      </c>
      <c r="G385" s="2">
        <v>0</v>
      </c>
      <c r="H385" s="2">
        <v>0</v>
      </c>
      <c r="I385" s="9" t="s">
        <v>528</v>
      </c>
    </row>
    <row r="386" spans="1:9" ht="48" x14ac:dyDescent="0.2">
      <c r="A386" s="12" t="s">
        <v>464</v>
      </c>
      <c r="B386" s="12" t="s">
        <v>465</v>
      </c>
      <c r="C386" s="1" t="s">
        <v>466</v>
      </c>
      <c r="D386" s="12" t="s">
        <v>64</v>
      </c>
      <c r="E386" s="12" t="s">
        <v>17</v>
      </c>
      <c r="F386" s="2">
        <v>4323077.87</v>
      </c>
      <c r="G386" s="2">
        <v>0</v>
      </c>
      <c r="H386" s="2">
        <v>0</v>
      </c>
      <c r="I386" s="9" t="s">
        <v>681</v>
      </c>
    </row>
    <row r="387" spans="1:9" ht="24" x14ac:dyDescent="0.2">
      <c r="A387" s="12" t="s">
        <v>464</v>
      </c>
      <c r="B387" s="12" t="s">
        <v>467</v>
      </c>
      <c r="C387" s="1" t="s">
        <v>394</v>
      </c>
      <c r="D387" s="12" t="s">
        <v>52</v>
      </c>
      <c r="E387" s="12" t="s">
        <v>16</v>
      </c>
      <c r="F387" s="2">
        <v>43521.19</v>
      </c>
      <c r="G387" s="2">
        <v>0</v>
      </c>
      <c r="H387" s="2">
        <v>0</v>
      </c>
      <c r="I387" s="9" t="s">
        <v>682</v>
      </c>
    </row>
    <row r="388" spans="1:9" ht="55.5" customHeight="1" x14ac:dyDescent="0.2">
      <c r="A388" s="12" t="s">
        <v>468</v>
      </c>
      <c r="B388" s="12" t="s">
        <v>469</v>
      </c>
      <c r="C388" s="1" t="s">
        <v>69</v>
      </c>
      <c r="D388" s="12" t="s">
        <v>52</v>
      </c>
      <c r="E388" s="12" t="s">
        <v>216</v>
      </c>
      <c r="F388" s="2">
        <v>250000</v>
      </c>
      <c r="G388" s="2">
        <v>0</v>
      </c>
      <c r="H388" s="2">
        <v>0</v>
      </c>
      <c r="I388" s="3" t="s">
        <v>638</v>
      </c>
    </row>
    <row r="389" spans="1:9" ht="24" x14ac:dyDescent="0.2">
      <c r="A389" s="12" t="s">
        <v>468</v>
      </c>
      <c r="B389" s="12" t="s">
        <v>470</v>
      </c>
      <c r="C389" s="1" t="s">
        <v>471</v>
      </c>
      <c r="D389" s="12" t="s">
        <v>64</v>
      </c>
      <c r="E389" s="12" t="s">
        <v>98</v>
      </c>
      <c r="F389" s="2">
        <v>179000</v>
      </c>
      <c r="G389" s="2">
        <v>0</v>
      </c>
      <c r="H389" s="2">
        <v>0</v>
      </c>
      <c r="I389" s="9" t="s">
        <v>683</v>
      </c>
    </row>
    <row r="390" spans="1:9" ht="24" x14ac:dyDescent="0.2">
      <c r="A390" s="12" t="s">
        <v>468</v>
      </c>
      <c r="B390" s="12" t="s">
        <v>472</v>
      </c>
      <c r="C390" s="1" t="s">
        <v>473</v>
      </c>
      <c r="D390" s="12" t="s">
        <v>52</v>
      </c>
      <c r="E390" s="12" t="s">
        <v>16</v>
      </c>
      <c r="F390" s="2">
        <v>-114350.51</v>
      </c>
      <c r="G390" s="2">
        <v>0</v>
      </c>
      <c r="H390" s="2">
        <v>0</v>
      </c>
      <c r="I390" s="9" t="s">
        <v>579</v>
      </c>
    </row>
    <row r="391" spans="1:9" ht="36" x14ac:dyDescent="0.2">
      <c r="A391" s="12" t="s">
        <v>468</v>
      </c>
      <c r="B391" s="12" t="s">
        <v>474</v>
      </c>
      <c r="C391" s="1" t="s">
        <v>174</v>
      </c>
      <c r="D391" s="12" t="s">
        <v>475</v>
      </c>
      <c r="E391" s="12" t="s">
        <v>16</v>
      </c>
      <c r="F391" s="2">
        <v>29351500</v>
      </c>
      <c r="G391" s="2">
        <v>0</v>
      </c>
      <c r="H391" s="2">
        <v>0</v>
      </c>
      <c r="I391" s="9" t="s">
        <v>544</v>
      </c>
    </row>
    <row r="392" spans="1:9" ht="24" x14ac:dyDescent="0.2">
      <c r="A392" s="12" t="s">
        <v>468</v>
      </c>
      <c r="B392" s="12" t="s">
        <v>476</v>
      </c>
      <c r="C392" s="1" t="s">
        <v>477</v>
      </c>
      <c r="D392" s="12" t="s">
        <v>64</v>
      </c>
      <c r="E392" s="12" t="s">
        <v>33</v>
      </c>
      <c r="F392" s="2">
        <v>-632621.80000000005</v>
      </c>
      <c r="G392" s="2">
        <v>0</v>
      </c>
      <c r="H392" s="2">
        <v>0</v>
      </c>
      <c r="I392" s="3" t="s">
        <v>634</v>
      </c>
    </row>
    <row r="393" spans="1:9" ht="120" x14ac:dyDescent="0.2">
      <c r="A393" s="12" t="s">
        <v>468</v>
      </c>
      <c r="B393" s="12" t="s">
        <v>478</v>
      </c>
      <c r="C393" s="1" t="s">
        <v>479</v>
      </c>
      <c r="D393" s="12" t="s">
        <v>64</v>
      </c>
      <c r="E393" s="12" t="s">
        <v>480</v>
      </c>
      <c r="F393" s="2">
        <v>4370000</v>
      </c>
      <c r="G393" s="2">
        <v>0</v>
      </c>
      <c r="H393" s="2">
        <v>0</v>
      </c>
      <c r="I393" s="9" t="s">
        <v>684</v>
      </c>
    </row>
    <row r="394" spans="1:9" ht="132" x14ac:dyDescent="0.2">
      <c r="A394" s="12" t="s">
        <v>468</v>
      </c>
      <c r="B394" s="12" t="s">
        <v>481</v>
      </c>
      <c r="C394" s="1" t="s">
        <v>482</v>
      </c>
      <c r="D394" s="12" t="s">
        <v>64</v>
      </c>
      <c r="E394" s="12" t="s">
        <v>480</v>
      </c>
      <c r="F394" s="2">
        <v>-4370000</v>
      </c>
      <c r="G394" s="2">
        <v>0</v>
      </c>
      <c r="H394" s="2">
        <v>0</v>
      </c>
      <c r="I394" s="9" t="s">
        <v>580</v>
      </c>
    </row>
    <row r="395" spans="1:9" ht="120" x14ac:dyDescent="0.2">
      <c r="A395" s="12" t="s">
        <v>468</v>
      </c>
      <c r="B395" s="12" t="s">
        <v>483</v>
      </c>
      <c r="C395" s="1" t="s">
        <v>484</v>
      </c>
      <c r="D395" s="12" t="s">
        <v>64</v>
      </c>
      <c r="E395" s="12" t="s">
        <v>480</v>
      </c>
      <c r="F395" s="2">
        <v>11435050.51</v>
      </c>
      <c r="G395" s="2">
        <v>0</v>
      </c>
      <c r="H395" s="2">
        <v>0</v>
      </c>
      <c r="I395" s="9" t="s">
        <v>593</v>
      </c>
    </row>
    <row r="396" spans="1:9" customFormat="1" ht="12.75" x14ac:dyDescent="0.2">
      <c r="A396" s="16" t="s">
        <v>27</v>
      </c>
      <c r="B396" s="16"/>
      <c r="C396" s="16"/>
      <c r="D396" s="16"/>
      <c r="E396" s="16"/>
      <c r="F396" s="5">
        <f>SUM(F385:F395)</f>
        <v>44833834.469999991</v>
      </c>
      <c r="G396" s="5">
        <f t="shared" ref="G396:H396" si="17">SUM(G385:G395)</f>
        <v>0</v>
      </c>
      <c r="H396" s="5">
        <f t="shared" si="17"/>
        <v>0</v>
      </c>
      <c r="I396" s="4" t="s">
        <v>9</v>
      </c>
    </row>
    <row r="397" spans="1:9" customFormat="1" ht="12.75" x14ac:dyDescent="0.2">
      <c r="A397" s="15" t="s">
        <v>485</v>
      </c>
      <c r="B397" s="15"/>
      <c r="C397" s="15"/>
      <c r="D397" s="15"/>
      <c r="E397" s="15"/>
      <c r="F397" s="15"/>
      <c r="G397" s="15"/>
      <c r="H397" s="15"/>
      <c r="I397" s="15"/>
    </row>
    <row r="398" spans="1:9" ht="56.25" customHeight="1" x14ac:dyDescent="0.2">
      <c r="A398" s="12" t="s">
        <v>486</v>
      </c>
      <c r="B398" s="12" t="s">
        <v>487</v>
      </c>
      <c r="C398" s="1" t="s">
        <v>69</v>
      </c>
      <c r="D398" s="12" t="s">
        <v>488</v>
      </c>
      <c r="E398" s="12" t="s">
        <v>16</v>
      </c>
      <c r="F398" s="2">
        <v>-40000</v>
      </c>
      <c r="G398" s="2">
        <v>0</v>
      </c>
      <c r="H398" s="2">
        <v>0</v>
      </c>
      <c r="I398" s="3" t="s">
        <v>685</v>
      </c>
    </row>
    <row r="399" spans="1:9" ht="96" x14ac:dyDescent="0.2">
      <c r="A399" s="12" t="s">
        <v>486</v>
      </c>
      <c r="B399" s="12" t="s">
        <v>489</v>
      </c>
      <c r="C399" s="1" t="s">
        <v>490</v>
      </c>
      <c r="D399" s="12" t="s">
        <v>491</v>
      </c>
      <c r="E399" s="12" t="s">
        <v>98</v>
      </c>
      <c r="F399" s="2">
        <v>66917800</v>
      </c>
      <c r="G399" s="2">
        <v>0</v>
      </c>
      <c r="H399" s="2">
        <v>0</v>
      </c>
      <c r="I399" s="3" t="s">
        <v>581</v>
      </c>
    </row>
    <row r="400" spans="1:9" ht="36" x14ac:dyDescent="0.2">
      <c r="A400" s="12" t="s">
        <v>486</v>
      </c>
      <c r="B400" s="12" t="s">
        <v>492</v>
      </c>
      <c r="C400" s="1" t="s">
        <v>57</v>
      </c>
      <c r="D400" s="12" t="s">
        <v>52</v>
      </c>
      <c r="E400" s="12" t="s">
        <v>53</v>
      </c>
      <c r="F400" s="2">
        <v>530000</v>
      </c>
      <c r="G400" s="2">
        <v>0</v>
      </c>
      <c r="H400" s="2">
        <v>0</v>
      </c>
      <c r="I400" s="3" t="s">
        <v>596</v>
      </c>
    </row>
    <row r="401" spans="1:9" ht="48" x14ac:dyDescent="0.2">
      <c r="A401" s="12" t="s">
        <v>486</v>
      </c>
      <c r="B401" s="12" t="s">
        <v>493</v>
      </c>
      <c r="C401" s="1" t="s">
        <v>494</v>
      </c>
      <c r="D401" s="12" t="s">
        <v>400</v>
      </c>
      <c r="E401" s="12" t="s">
        <v>16</v>
      </c>
      <c r="F401" s="2">
        <v>-213765.02</v>
      </c>
      <c r="G401" s="2">
        <v>0</v>
      </c>
      <c r="H401" s="2">
        <v>0</v>
      </c>
      <c r="I401" s="3" t="s">
        <v>717</v>
      </c>
    </row>
    <row r="402" spans="1:9" ht="42.75" customHeight="1" x14ac:dyDescent="0.2">
      <c r="A402" s="12" t="s">
        <v>486</v>
      </c>
      <c r="B402" s="12" t="s">
        <v>495</v>
      </c>
      <c r="C402" s="1" t="s">
        <v>496</v>
      </c>
      <c r="D402" s="12" t="s">
        <v>488</v>
      </c>
      <c r="E402" s="12" t="s">
        <v>70</v>
      </c>
      <c r="F402" s="2">
        <v>28339885.140000001</v>
      </c>
      <c r="G402" s="2">
        <v>0</v>
      </c>
      <c r="H402" s="2">
        <v>0</v>
      </c>
      <c r="I402" s="3" t="s">
        <v>697</v>
      </c>
    </row>
    <row r="403" spans="1:9" ht="42.75" customHeight="1" x14ac:dyDescent="0.2">
      <c r="A403" s="12" t="s">
        <v>486</v>
      </c>
      <c r="B403" s="12" t="s">
        <v>495</v>
      </c>
      <c r="C403" s="1" t="s">
        <v>496</v>
      </c>
      <c r="D403" s="12" t="s">
        <v>488</v>
      </c>
      <c r="E403" s="12" t="s">
        <v>71</v>
      </c>
      <c r="F403" s="2">
        <v>6712206.2999999998</v>
      </c>
      <c r="G403" s="2">
        <v>0</v>
      </c>
      <c r="H403" s="2">
        <v>0</v>
      </c>
      <c r="I403" s="3" t="s">
        <v>697</v>
      </c>
    </row>
    <row r="404" spans="1:9" ht="42.75" customHeight="1" x14ac:dyDescent="0.2">
      <c r="A404" s="12" t="s">
        <v>497</v>
      </c>
      <c r="B404" s="12" t="s">
        <v>495</v>
      </c>
      <c r="C404" s="1" t="s">
        <v>496</v>
      </c>
      <c r="D404" s="12" t="s">
        <v>37</v>
      </c>
      <c r="E404" s="12" t="s">
        <v>70</v>
      </c>
      <c r="F404" s="2">
        <v>529569.9</v>
      </c>
      <c r="G404" s="2">
        <v>0</v>
      </c>
      <c r="H404" s="2">
        <v>0</v>
      </c>
      <c r="I404" s="3" t="s">
        <v>697</v>
      </c>
    </row>
    <row r="405" spans="1:9" ht="42.75" customHeight="1" x14ac:dyDescent="0.2">
      <c r="A405" s="12" t="s">
        <v>497</v>
      </c>
      <c r="B405" s="12" t="s">
        <v>495</v>
      </c>
      <c r="C405" s="1" t="s">
        <v>496</v>
      </c>
      <c r="D405" s="12" t="s">
        <v>37</v>
      </c>
      <c r="E405" s="12" t="s">
        <v>71</v>
      </c>
      <c r="F405" s="2">
        <v>159930.1</v>
      </c>
      <c r="G405" s="2">
        <v>0</v>
      </c>
      <c r="H405" s="2">
        <v>0</v>
      </c>
      <c r="I405" s="3" t="s">
        <v>697</v>
      </c>
    </row>
    <row r="406" spans="1:9" ht="42.75" customHeight="1" x14ac:dyDescent="0.2">
      <c r="A406" s="12" t="s">
        <v>191</v>
      </c>
      <c r="B406" s="12" t="s">
        <v>495</v>
      </c>
      <c r="C406" s="1" t="s">
        <v>496</v>
      </c>
      <c r="D406" s="12" t="s">
        <v>32</v>
      </c>
      <c r="E406" s="12" t="s">
        <v>70</v>
      </c>
      <c r="F406" s="2">
        <v>1368622.89</v>
      </c>
      <c r="G406" s="2">
        <v>0</v>
      </c>
      <c r="H406" s="2">
        <v>0</v>
      </c>
      <c r="I406" s="3" t="s">
        <v>697</v>
      </c>
    </row>
    <row r="407" spans="1:9" ht="42.75" customHeight="1" x14ac:dyDescent="0.2">
      <c r="A407" s="12" t="s">
        <v>191</v>
      </c>
      <c r="B407" s="12" t="s">
        <v>495</v>
      </c>
      <c r="C407" s="1" t="s">
        <v>496</v>
      </c>
      <c r="D407" s="12" t="s">
        <v>32</v>
      </c>
      <c r="E407" s="12" t="s">
        <v>71</v>
      </c>
      <c r="F407" s="2">
        <v>413324.11</v>
      </c>
      <c r="G407" s="2">
        <v>0</v>
      </c>
      <c r="H407" s="2">
        <v>0</v>
      </c>
      <c r="I407" s="3" t="s">
        <v>697</v>
      </c>
    </row>
    <row r="408" spans="1:9" ht="42.75" customHeight="1" x14ac:dyDescent="0.2">
      <c r="A408" s="12" t="s">
        <v>230</v>
      </c>
      <c r="B408" s="12" t="s">
        <v>495</v>
      </c>
      <c r="C408" s="1" t="s">
        <v>496</v>
      </c>
      <c r="D408" s="12" t="s">
        <v>64</v>
      </c>
      <c r="E408" s="12" t="s">
        <v>70</v>
      </c>
      <c r="F408" s="2">
        <v>950530</v>
      </c>
      <c r="G408" s="2">
        <v>0</v>
      </c>
      <c r="H408" s="2">
        <v>0</v>
      </c>
      <c r="I408" s="3" t="s">
        <v>697</v>
      </c>
    </row>
    <row r="409" spans="1:9" ht="42.75" customHeight="1" x14ac:dyDescent="0.2">
      <c r="A409" s="12" t="s">
        <v>230</v>
      </c>
      <c r="B409" s="12" t="s">
        <v>495</v>
      </c>
      <c r="C409" s="1" t="s">
        <v>496</v>
      </c>
      <c r="D409" s="12" t="s">
        <v>64</v>
      </c>
      <c r="E409" s="12" t="s">
        <v>71</v>
      </c>
      <c r="F409" s="2">
        <v>287060</v>
      </c>
      <c r="G409" s="2">
        <v>0</v>
      </c>
      <c r="H409" s="2">
        <v>0</v>
      </c>
      <c r="I409" s="3" t="s">
        <v>697</v>
      </c>
    </row>
    <row r="410" spans="1:9" ht="42.75" customHeight="1" x14ac:dyDescent="0.2">
      <c r="A410" s="12" t="s">
        <v>498</v>
      </c>
      <c r="B410" s="12" t="s">
        <v>495</v>
      </c>
      <c r="C410" s="1" t="s">
        <v>496</v>
      </c>
      <c r="D410" s="12" t="s">
        <v>64</v>
      </c>
      <c r="E410" s="12" t="s">
        <v>70</v>
      </c>
      <c r="F410" s="2">
        <v>779889.3</v>
      </c>
      <c r="G410" s="2">
        <v>0</v>
      </c>
      <c r="H410" s="2">
        <v>0</v>
      </c>
      <c r="I410" s="3" t="s">
        <v>697</v>
      </c>
    </row>
    <row r="411" spans="1:9" ht="42.75" customHeight="1" x14ac:dyDescent="0.2">
      <c r="A411" s="12" t="s">
        <v>498</v>
      </c>
      <c r="B411" s="12" t="s">
        <v>495</v>
      </c>
      <c r="C411" s="1" t="s">
        <v>496</v>
      </c>
      <c r="D411" s="12" t="s">
        <v>64</v>
      </c>
      <c r="E411" s="12" t="s">
        <v>71</v>
      </c>
      <c r="F411" s="2">
        <v>235526.7</v>
      </c>
      <c r="G411" s="2">
        <v>0</v>
      </c>
      <c r="H411" s="2">
        <v>0</v>
      </c>
      <c r="I411" s="3" t="s">
        <v>697</v>
      </c>
    </row>
    <row r="412" spans="1:9" ht="42.75" customHeight="1" x14ac:dyDescent="0.2">
      <c r="A412" s="12" t="s">
        <v>40</v>
      </c>
      <c r="B412" s="12" t="s">
        <v>495</v>
      </c>
      <c r="C412" s="1" t="s">
        <v>496</v>
      </c>
      <c r="D412" s="12" t="s">
        <v>64</v>
      </c>
      <c r="E412" s="12" t="s">
        <v>70</v>
      </c>
      <c r="F412" s="2">
        <v>1890565.94</v>
      </c>
      <c r="G412" s="2">
        <v>0</v>
      </c>
      <c r="H412" s="2">
        <v>0</v>
      </c>
      <c r="I412" s="3" t="s">
        <v>697</v>
      </c>
    </row>
    <row r="413" spans="1:9" ht="42.75" customHeight="1" x14ac:dyDescent="0.2">
      <c r="A413" s="12" t="s">
        <v>40</v>
      </c>
      <c r="B413" s="12" t="s">
        <v>495</v>
      </c>
      <c r="C413" s="1" t="s">
        <v>496</v>
      </c>
      <c r="D413" s="12" t="s">
        <v>64</v>
      </c>
      <c r="E413" s="12" t="s">
        <v>71</v>
      </c>
      <c r="F413" s="2">
        <v>570951.06000000006</v>
      </c>
      <c r="G413" s="2">
        <v>0</v>
      </c>
      <c r="H413" s="2">
        <v>0</v>
      </c>
      <c r="I413" s="3" t="s">
        <v>697</v>
      </c>
    </row>
    <row r="414" spans="1:9" ht="42.75" customHeight="1" x14ac:dyDescent="0.2">
      <c r="A414" s="12" t="s">
        <v>283</v>
      </c>
      <c r="B414" s="12" t="s">
        <v>495</v>
      </c>
      <c r="C414" s="1" t="s">
        <v>496</v>
      </c>
      <c r="D414" s="12" t="s">
        <v>52</v>
      </c>
      <c r="E414" s="12" t="s">
        <v>70</v>
      </c>
      <c r="F414" s="2">
        <v>2876189</v>
      </c>
      <c r="G414" s="2">
        <v>0</v>
      </c>
      <c r="H414" s="2">
        <v>0</v>
      </c>
      <c r="I414" s="3" t="s">
        <v>697</v>
      </c>
    </row>
    <row r="415" spans="1:9" ht="42.75" customHeight="1" x14ac:dyDescent="0.2">
      <c r="A415" s="12" t="s">
        <v>283</v>
      </c>
      <c r="B415" s="12" t="s">
        <v>495</v>
      </c>
      <c r="C415" s="1" t="s">
        <v>496</v>
      </c>
      <c r="D415" s="12" t="s">
        <v>52</v>
      </c>
      <c r="E415" s="12" t="s">
        <v>71</v>
      </c>
      <c r="F415" s="2">
        <v>868609</v>
      </c>
      <c r="G415" s="2">
        <v>0</v>
      </c>
      <c r="H415" s="2">
        <v>0</v>
      </c>
      <c r="I415" s="3" t="s">
        <v>697</v>
      </c>
    </row>
    <row r="416" spans="1:9" ht="42.75" customHeight="1" x14ac:dyDescent="0.2">
      <c r="A416" s="12" t="s">
        <v>499</v>
      </c>
      <c r="B416" s="12" t="s">
        <v>495</v>
      </c>
      <c r="C416" s="1" t="s">
        <v>496</v>
      </c>
      <c r="D416" s="12" t="s">
        <v>64</v>
      </c>
      <c r="E416" s="12" t="s">
        <v>70</v>
      </c>
      <c r="F416" s="2">
        <v>1313000.22</v>
      </c>
      <c r="G416" s="2">
        <v>0</v>
      </c>
      <c r="H416" s="2">
        <v>0</v>
      </c>
      <c r="I416" s="3" t="s">
        <v>697</v>
      </c>
    </row>
    <row r="417" spans="1:9" ht="42.75" customHeight="1" x14ac:dyDescent="0.2">
      <c r="A417" s="12" t="s">
        <v>499</v>
      </c>
      <c r="B417" s="12" t="s">
        <v>495</v>
      </c>
      <c r="C417" s="1" t="s">
        <v>496</v>
      </c>
      <c r="D417" s="12" t="s">
        <v>64</v>
      </c>
      <c r="E417" s="12" t="s">
        <v>71</v>
      </c>
      <c r="F417" s="2">
        <v>396506.78</v>
      </c>
      <c r="G417" s="2">
        <v>0</v>
      </c>
      <c r="H417" s="2">
        <v>0</v>
      </c>
      <c r="I417" s="3" t="s">
        <v>697</v>
      </c>
    </row>
    <row r="418" spans="1:9" ht="42.75" customHeight="1" x14ac:dyDescent="0.2">
      <c r="A418" s="12" t="s">
        <v>33</v>
      </c>
      <c r="B418" s="12" t="s">
        <v>495</v>
      </c>
      <c r="C418" s="1" t="s">
        <v>496</v>
      </c>
      <c r="D418" s="12" t="s">
        <v>500</v>
      </c>
      <c r="E418" s="12" t="s">
        <v>70</v>
      </c>
      <c r="F418" s="2">
        <v>2671137</v>
      </c>
      <c r="G418" s="2">
        <v>0</v>
      </c>
      <c r="H418" s="2">
        <v>0</v>
      </c>
      <c r="I418" s="3" t="s">
        <v>697</v>
      </c>
    </row>
    <row r="419" spans="1:9" ht="42.75" customHeight="1" x14ac:dyDescent="0.2">
      <c r="A419" s="12" t="s">
        <v>33</v>
      </c>
      <c r="B419" s="12" t="s">
        <v>495</v>
      </c>
      <c r="C419" s="1" t="s">
        <v>496</v>
      </c>
      <c r="D419" s="12" t="s">
        <v>500</v>
      </c>
      <c r="E419" s="12" t="s">
        <v>71</v>
      </c>
      <c r="F419" s="2">
        <v>806684</v>
      </c>
      <c r="G419" s="2">
        <v>0</v>
      </c>
      <c r="H419" s="2">
        <v>0</v>
      </c>
      <c r="I419" s="3" t="s">
        <v>697</v>
      </c>
    </row>
    <row r="420" spans="1:9" ht="42.75" customHeight="1" x14ac:dyDescent="0.2">
      <c r="A420" s="12" t="s">
        <v>67</v>
      </c>
      <c r="B420" s="12" t="s">
        <v>495</v>
      </c>
      <c r="C420" s="1" t="s">
        <v>496</v>
      </c>
      <c r="D420" s="12" t="s">
        <v>37</v>
      </c>
      <c r="E420" s="12" t="s">
        <v>70</v>
      </c>
      <c r="F420" s="2">
        <v>1706568</v>
      </c>
      <c r="G420" s="2">
        <v>0</v>
      </c>
      <c r="H420" s="2">
        <v>0</v>
      </c>
      <c r="I420" s="3" t="s">
        <v>697</v>
      </c>
    </row>
    <row r="421" spans="1:9" ht="42.75" customHeight="1" x14ac:dyDescent="0.2">
      <c r="A421" s="12" t="s">
        <v>67</v>
      </c>
      <c r="B421" s="12" t="s">
        <v>495</v>
      </c>
      <c r="C421" s="1" t="s">
        <v>496</v>
      </c>
      <c r="D421" s="12" t="s">
        <v>37</v>
      </c>
      <c r="E421" s="12" t="s">
        <v>71</v>
      </c>
      <c r="F421" s="2">
        <v>515384</v>
      </c>
      <c r="G421" s="2">
        <v>0</v>
      </c>
      <c r="H421" s="2">
        <v>0</v>
      </c>
      <c r="I421" s="3" t="s">
        <v>697</v>
      </c>
    </row>
    <row r="422" spans="1:9" ht="74.25" customHeight="1" x14ac:dyDescent="0.2">
      <c r="A422" s="12" t="s">
        <v>92</v>
      </c>
      <c r="B422" s="12" t="s">
        <v>489</v>
      </c>
      <c r="C422" s="1" t="s">
        <v>490</v>
      </c>
      <c r="D422" s="12" t="s">
        <v>97</v>
      </c>
      <c r="E422" s="12" t="s">
        <v>98</v>
      </c>
      <c r="F422" s="2">
        <v>1143990.92</v>
      </c>
      <c r="G422" s="2">
        <v>0</v>
      </c>
      <c r="H422" s="2">
        <v>0</v>
      </c>
      <c r="I422" s="3" t="s">
        <v>686</v>
      </c>
    </row>
    <row r="423" spans="1:9" ht="27" customHeight="1" x14ac:dyDescent="0.2">
      <c r="A423" s="12" t="s">
        <v>92</v>
      </c>
      <c r="B423" s="12" t="s">
        <v>501</v>
      </c>
      <c r="C423" s="1" t="s">
        <v>502</v>
      </c>
      <c r="D423" s="12" t="s">
        <v>503</v>
      </c>
      <c r="E423" s="12" t="s">
        <v>238</v>
      </c>
      <c r="F423" s="2">
        <v>172377</v>
      </c>
      <c r="G423" s="2">
        <v>0</v>
      </c>
      <c r="H423" s="2">
        <v>0</v>
      </c>
      <c r="I423" s="3" t="s">
        <v>638</v>
      </c>
    </row>
    <row r="424" spans="1:9" ht="27" customHeight="1" x14ac:dyDescent="0.2">
      <c r="A424" s="12" t="s">
        <v>92</v>
      </c>
      <c r="B424" s="12" t="s">
        <v>501</v>
      </c>
      <c r="C424" s="1" t="s">
        <v>502</v>
      </c>
      <c r="D424" s="12" t="s">
        <v>503</v>
      </c>
      <c r="E424" s="12" t="s">
        <v>239</v>
      </c>
      <c r="F424" s="2">
        <v>52058</v>
      </c>
      <c r="G424" s="2">
        <v>0</v>
      </c>
      <c r="H424" s="2">
        <v>0</v>
      </c>
      <c r="I424" s="3" t="s">
        <v>638</v>
      </c>
    </row>
    <row r="425" spans="1:9" ht="27" customHeight="1" x14ac:dyDescent="0.2">
      <c r="A425" s="12" t="s">
        <v>92</v>
      </c>
      <c r="B425" s="12" t="s">
        <v>501</v>
      </c>
      <c r="C425" s="1" t="s">
        <v>502</v>
      </c>
      <c r="D425" s="12" t="s">
        <v>503</v>
      </c>
      <c r="E425" s="12" t="s">
        <v>15</v>
      </c>
      <c r="F425" s="2">
        <v>900000</v>
      </c>
      <c r="G425" s="2">
        <v>0</v>
      </c>
      <c r="H425" s="2">
        <v>0</v>
      </c>
      <c r="I425" s="3" t="s">
        <v>687</v>
      </c>
    </row>
    <row r="426" spans="1:9" ht="27" customHeight="1" x14ac:dyDescent="0.2">
      <c r="A426" s="12" t="s">
        <v>92</v>
      </c>
      <c r="B426" s="12" t="s">
        <v>501</v>
      </c>
      <c r="C426" s="1" t="s">
        <v>502</v>
      </c>
      <c r="D426" s="12" t="s">
        <v>503</v>
      </c>
      <c r="E426" s="12" t="s">
        <v>16</v>
      </c>
      <c r="F426" s="2">
        <v>-871200</v>
      </c>
      <c r="G426" s="2">
        <v>0</v>
      </c>
      <c r="H426" s="2">
        <v>0</v>
      </c>
      <c r="I426" s="3" t="s">
        <v>633</v>
      </c>
    </row>
    <row r="427" spans="1:9" ht="40.5" customHeight="1" x14ac:dyDescent="0.2">
      <c r="A427" s="12" t="s">
        <v>92</v>
      </c>
      <c r="B427" s="12" t="s">
        <v>495</v>
      </c>
      <c r="C427" s="1" t="s">
        <v>496</v>
      </c>
      <c r="D427" s="12" t="s">
        <v>94</v>
      </c>
      <c r="E427" s="12" t="s">
        <v>70</v>
      </c>
      <c r="F427" s="2">
        <v>3578483.9</v>
      </c>
      <c r="G427" s="2">
        <v>0</v>
      </c>
      <c r="H427" s="2">
        <v>0</v>
      </c>
      <c r="I427" s="3" t="s">
        <v>697</v>
      </c>
    </row>
    <row r="428" spans="1:9" ht="40.5" customHeight="1" x14ac:dyDescent="0.2">
      <c r="A428" s="12" t="s">
        <v>92</v>
      </c>
      <c r="B428" s="12" t="s">
        <v>495</v>
      </c>
      <c r="C428" s="1" t="s">
        <v>496</v>
      </c>
      <c r="D428" s="12" t="s">
        <v>94</v>
      </c>
      <c r="E428" s="12" t="s">
        <v>71</v>
      </c>
      <c r="F428" s="2">
        <v>1080702.1000000001</v>
      </c>
      <c r="G428" s="2">
        <v>0</v>
      </c>
      <c r="H428" s="2">
        <v>0</v>
      </c>
      <c r="I428" s="3" t="s">
        <v>697</v>
      </c>
    </row>
    <row r="429" spans="1:9" ht="40.5" customHeight="1" x14ac:dyDescent="0.2">
      <c r="A429" s="12" t="s">
        <v>134</v>
      </c>
      <c r="B429" s="12" t="s">
        <v>495</v>
      </c>
      <c r="C429" s="1" t="s">
        <v>496</v>
      </c>
      <c r="D429" s="12" t="s">
        <v>144</v>
      </c>
      <c r="E429" s="12" t="s">
        <v>70</v>
      </c>
      <c r="F429" s="2">
        <v>1594322</v>
      </c>
      <c r="G429" s="2">
        <v>0</v>
      </c>
      <c r="H429" s="2">
        <v>0</v>
      </c>
      <c r="I429" s="3" t="s">
        <v>697</v>
      </c>
    </row>
    <row r="430" spans="1:9" ht="40.5" customHeight="1" x14ac:dyDescent="0.2">
      <c r="A430" s="12" t="s">
        <v>134</v>
      </c>
      <c r="B430" s="12" t="s">
        <v>495</v>
      </c>
      <c r="C430" s="1" t="s">
        <v>496</v>
      </c>
      <c r="D430" s="12" t="s">
        <v>144</v>
      </c>
      <c r="E430" s="12" t="s">
        <v>71</v>
      </c>
      <c r="F430" s="2">
        <v>481486</v>
      </c>
      <c r="G430" s="2">
        <v>0</v>
      </c>
      <c r="H430" s="2">
        <v>0</v>
      </c>
      <c r="I430" s="3" t="s">
        <v>697</v>
      </c>
    </row>
    <row r="431" spans="1:9" ht="40.5" customHeight="1" x14ac:dyDescent="0.2">
      <c r="A431" s="12" t="s">
        <v>159</v>
      </c>
      <c r="B431" s="12" t="s">
        <v>495</v>
      </c>
      <c r="C431" s="1" t="s">
        <v>496</v>
      </c>
      <c r="D431" s="12" t="s">
        <v>165</v>
      </c>
      <c r="E431" s="12" t="s">
        <v>70</v>
      </c>
      <c r="F431" s="2">
        <v>3579441</v>
      </c>
      <c r="G431" s="2">
        <v>0</v>
      </c>
      <c r="H431" s="2">
        <v>0</v>
      </c>
      <c r="I431" s="3" t="s">
        <v>697</v>
      </c>
    </row>
    <row r="432" spans="1:9" ht="40.5" customHeight="1" x14ac:dyDescent="0.2">
      <c r="A432" s="12" t="s">
        <v>159</v>
      </c>
      <c r="B432" s="12" t="s">
        <v>495</v>
      </c>
      <c r="C432" s="1" t="s">
        <v>496</v>
      </c>
      <c r="D432" s="12" t="s">
        <v>165</v>
      </c>
      <c r="E432" s="12" t="s">
        <v>71</v>
      </c>
      <c r="F432" s="2">
        <v>1080991</v>
      </c>
      <c r="G432" s="2">
        <v>0</v>
      </c>
      <c r="H432" s="2">
        <v>0</v>
      </c>
      <c r="I432" s="3" t="s">
        <v>697</v>
      </c>
    </row>
    <row r="433" spans="1:9" ht="40.5" customHeight="1" x14ac:dyDescent="0.2">
      <c r="A433" s="12" t="s">
        <v>29</v>
      </c>
      <c r="B433" s="12" t="s">
        <v>495</v>
      </c>
      <c r="C433" s="1" t="s">
        <v>496</v>
      </c>
      <c r="D433" s="12" t="s">
        <v>32</v>
      </c>
      <c r="E433" s="12" t="s">
        <v>70</v>
      </c>
      <c r="F433" s="2">
        <v>4312099.8499999996</v>
      </c>
      <c r="G433" s="2">
        <v>0</v>
      </c>
      <c r="H433" s="2">
        <v>0</v>
      </c>
      <c r="I433" s="3" t="s">
        <v>697</v>
      </c>
    </row>
    <row r="434" spans="1:9" ht="40.5" customHeight="1" x14ac:dyDescent="0.2">
      <c r="A434" s="12" t="s">
        <v>29</v>
      </c>
      <c r="B434" s="12" t="s">
        <v>495</v>
      </c>
      <c r="C434" s="1" t="s">
        <v>496</v>
      </c>
      <c r="D434" s="12" t="s">
        <v>32</v>
      </c>
      <c r="E434" s="12" t="s">
        <v>71</v>
      </c>
      <c r="F434" s="2">
        <v>1302254.1499999999</v>
      </c>
      <c r="G434" s="2">
        <v>0</v>
      </c>
      <c r="H434" s="2">
        <v>0</v>
      </c>
      <c r="I434" s="3" t="s">
        <v>697</v>
      </c>
    </row>
    <row r="435" spans="1:9" ht="27.75" customHeight="1" x14ac:dyDescent="0.2">
      <c r="A435" s="12" t="s">
        <v>214</v>
      </c>
      <c r="B435" s="12" t="s">
        <v>489</v>
      </c>
      <c r="C435" s="1" t="s">
        <v>490</v>
      </c>
      <c r="D435" s="12" t="s">
        <v>504</v>
      </c>
      <c r="E435" s="12" t="s">
        <v>223</v>
      </c>
      <c r="F435" s="2">
        <v>75692277.420000002</v>
      </c>
      <c r="G435" s="2">
        <v>0</v>
      </c>
      <c r="H435" s="2">
        <v>0</v>
      </c>
      <c r="I435" s="3" t="s">
        <v>597</v>
      </c>
    </row>
    <row r="436" spans="1:9" ht="36" x14ac:dyDescent="0.2">
      <c r="A436" s="12" t="s">
        <v>214</v>
      </c>
      <c r="B436" s="12" t="s">
        <v>505</v>
      </c>
      <c r="C436" s="1" t="s">
        <v>506</v>
      </c>
      <c r="D436" s="12" t="s">
        <v>52</v>
      </c>
      <c r="E436" s="12" t="s">
        <v>223</v>
      </c>
      <c r="F436" s="2">
        <f>-1887250837.12-175000000</f>
        <v>-2062250837.1199999</v>
      </c>
      <c r="G436" s="2">
        <f>986337.95-68000000</f>
        <v>-67013662.049999997</v>
      </c>
      <c r="H436" s="2">
        <v>-388950</v>
      </c>
      <c r="I436" s="3" t="s">
        <v>598</v>
      </c>
    </row>
    <row r="437" spans="1:9" ht="44.25" customHeight="1" x14ac:dyDescent="0.2">
      <c r="A437" s="12" t="s">
        <v>214</v>
      </c>
      <c r="B437" s="12" t="s">
        <v>495</v>
      </c>
      <c r="C437" s="1" t="s">
        <v>496</v>
      </c>
      <c r="D437" s="12" t="s">
        <v>488</v>
      </c>
      <c r="E437" s="12" t="s">
        <v>70</v>
      </c>
      <c r="F437" s="2">
        <v>1664881</v>
      </c>
      <c r="G437" s="2">
        <v>0</v>
      </c>
      <c r="H437" s="2">
        <v>0</v>
      </c>
      <c r="I437" s="3" t="s">
        <v>697</v>
      </c>
    </row>
    <row r="438" spans="1:9" ht="44.25" customHeight="1" x14ac:dyDescent="0.2">
      <c r="A438" s="12" t="s">
        <v>214</v>
      </c>
      <c r="B438" s="12" t="s">
        <v>495</v>
      </c>
      <c r="C438" s="1" t="s">
        <v>496</v>
      </c>
      <c r="D438" s="12" t="s">
        <v>488</v>
      </c>
      <c r="E438" s="12" t="s">
        <v>71</v>
      </c>
      <c r="F438" s="2">
        <v>313738.56</v>
      </c>
      <c r="G438" s="2">
        <v>0</v>
      </c>
      <c r="H438" s="2">
        <v>0</v>
      </c>
      <c r="I438" s="3" t="s">
        <v>697</v>
      </c>
    </row>
    <row r="439" spans="1:9" ht="44.25" customHeight="1" x14ac:dyDescent="0.2">
      <c r="A439" s="12" t="s">
        <v>214</v>
      </c>
      <c r="B439" s="12" t="s">
        <v>495</v>
      </c>
      <c r="C439" s="1" t="s">
        <v>496</v>
      </c>
      <c r="D439" s="12" t="s">
        <v>215</v>
      </c>
      <c r="E439" s="12" t="s">
        <v>70</v>
      </c>
      <c r="F439" s="2">
        <v>6796559.6399999997</v>
      </c>
      <c r="G439" s="2">
        <v>0</v>
      </c>
      <c r="H439" s="2">
        <v>0</v>
      </c>
      <c r="I439" s="3" t="s">
        <v>697</v>
      </c>
    </row>
    <row r="440" spans="1:9" ht="44.25" customHeight="1" x14ac:dyDescent="0.2">
      <c r="A440" s="12" t="s">
        <v>214</v>
      </c>
      <c r="B440" s="12" t="s">
        <v>495</v>
      </c>
      <c r="C440" s="1" t="s">
        <v>496</v>
      </c>
      <c r="D440" s="12" t="s">
        <v>215</v>
      </c>
      <c r="E440" s="12" t="s">
        <v>71</v>
      </c>
      <c r="F440" s="2">
        <v>2052530.36</v>
      </c>
      <c r="G440" s="2">
        <v>0</v>
      </c>
      <c r="H440" s="2">
        <v>0</v>
      </c>
      <c r="I440" s="3" t="s">
        <v>697</v>
      </c>
    </row>
    <row r="441" spans="1:9" ht="44.25" customHeight="1" x14ac:dyDescent="0.2">
      <c r="A441" s="12" t="s">
        <v>214</v>
      </c>
      <c r="B441" s="12" t="s">
        <v>495</v>
      </c>
      <c r="C441" s="1" t="s">
        <v>496</v>
      </c>
      <c r="D441" s="12" t="s">
        <v>226</v>
      </c>
      <c r="E441" s="12" t="s">
        <v>181</v>
      </c>
      <c r="F441" s="2">
        <v>40000000</v>
      </c>
      <c r="G441" s="2">
        <v>0</v>
      </c>
      <c r="H441" s="2">
        <v>0</v>
      </c>
      <c r="I441" s="3" t="s">
        <v>697</v>
      </c>
    </row>
    <row r="442" spans="1:9" ht="108" x14ac:dyDescent="0.2">
      <c r="A442" s="12" t="s">
        <v>124</v>
      </c>
      <c r="B442" s="12" t="s">
        <v>507</v>
      </c>
      <c r="C442" s="1" t="s">
        <v>508</v>
      </c>
      <c r="D442" s="12" t="s">
        <v>64</v>
      </c>
      <c r="E442" s="12" t="s">
        <v>19</v>
      </c>
      <c r="F442" s="2">
        <v>604389.88</v>
      </c>
      <c r="G442" s="2">
        <v>0</v>
      </c>
      <c r="H442" s="2">
        <v>0</v>
      </c>
      <c r="I442" s="3" t="s">
        <v>599</v>
      </c>
    </row>
    <row r="443" spans="1:9" ht="108" x14ac:dyDescent="0.2">
      <c r="A443" s="12" t="s">
        <v>124</v>
      </c>
      <c r="B443" s="12" t="s">
        <v>507</v>
      </c>
      <c r="C443" s="1" t="s">
        <v>508</v>
      </c>
      <c r="D443" s="12" t="s">
        <v>64</v>
      </c>
      <c r="E443" s="12" t="s">
        <v>17</v>
      </c>
      <c r="F443" s="2">
        <v>817.69</v>
      </c>
      <c r="G443" s="2">
        <v>0</v>
      </c>
      <c r="H443" s="2">
        <v>0</v>
      </c>
      <c r="I443" s="3" t="s">
        <v>599</v>
      </c>
    </row>
    <row r="444" spans="1:9" ht="31.5" customHeight="1" x14ac:dyDescent="0.2">
      <c r="A444" s="12" t="s">
        <v>124</v>
      </c>
      <c r="B444" s="12" t="s">
        <v>509</v>
      </c>
      <c r="C444" s="1" t="s">
        <v>510</v>
      </c>
      <c r="D444" s="12" t="s">
        <v>511</v>
      </c>
      <c r="E444" s="12" t="s">
        <v>16</v>
      </c>
      <c r="F444" s="2">
        <v>2356473300</v>
      </c>
      <c r="G444" s="2">
        <v>0</v>
      </c>
      <c r="H444" s="2">
        <v>0</v>
      </c>
      <c r="I444" s="3" t="s">
        <v>688</v>
      </c>
    </row>
    <row r="445" spans="1:9" ht="42" customHeight="1" x14ac:dyDescent="0.2">
      <c r="A445" s="12" t="s">
        <v>124</v>
      </c>
      <c r="B445" s="12" t="s">
        <v>495</v>
      </c>
      <c r="C445" s="1" t="s">
        <v>496</v>
      </c>
      <c r="D445" s="12" t="s">
        <v>64</v>
      </c>
      <c r="E445" s="12" t="s">
        <v>70</v>
      </c>
      <c r="F445" s="2">
        <v>3048892.47</v>
      </c>
      <c r="G445" s="2">
        <v>0</v>
      </c>
      <c r="H445" s="2">
        <v>0</v>
      </c>
      <c r="I445" s="3" t="s">
        <v>697</v>
      </c>
    </row>
    <row r="446" spans="1:9" ht="42" customHeight="1" x14ac:dyDescent="0.2">
      <c r="A446" s="12" t="s">
        <v>124</v>
      </c>
      <c r="B446" s="12" t="s">
        <v>495</v>
      </c>
      <c r="C446" s="1" t="s">
        <v>496</v>
      </c>
      <c r="D446" s="12" t="s">
        <v>64</v>
      </c>
      <c r="E446" s="12" t="s">
        <v>71</v>
      </c>
      <c r="F446" s="2">
        <v>920765.53</v>
      </c>
      <c r="G446" s="2">
        <v>0</v>
      </c>
      <c r="H446" s="2">
        <v>0</v>
      </c>
      <c r="I446" s="3" t="s">
        <v>697</v>
      </c>
    </row>
    <row r="447" spans="1:9" ht="144" x14ac:dyDescent="0.2">
      <c r="A447" s="12" t="s">
        <v>290</v>
      </c>
      <c r="B447" s="12" t="s">
        <v>489</v>
      </c>
      <c r="C447" s="1" t="s">
        <v>490</v>
      </c>
      <c r="D447" s="12" t="s">
        <v>120</v>
      </c>
      <c r="E447" s="12" t="s">
        <v>286</v>
      </c>
      <c r="F447" s="2">
        <v>81460000</v>
      </c>
      <c r="G447" s="2">
        <v>0</v>
      </c>
      <c r="H447" s="2">
        <v>0</v>
      </c>
      <c r="I447" s="3" t="s">
        <v>594</v>
      </c>
    </row>
    <row r="448" spans="1:9" ht="108" x14ac:dyDescent="0.2">
      <c r="A448" s="12" t="s">
        <v>290</v>
      </c>
      <c r="B448" s="12" t="s">
        <v>489</v>
      </c>
      <c r="C448" s="1" t="s">
        <v>490</v>
      </c>
      <c r="D448" s="12" t="s">
        <v>292</v>
      </c>
      <c r="E448" s="12" t="s">
        <v>16</v>
      </c>
      <c r="F448" s="2">
        <v>13379100</v>
      </c>
      <c r="G448" s="2">
        <v>0</v>
      </c>
      <c r="H448" s="2">
        <v>0</v>
      </c>
      <c r="I448" s="3" t="s">
        <v>595</v>
      </c>
    </row>
    <row r="449" spans="1:9" ht="108" x14ac:dyDescent="0.2">
      <c r="A449" s="12" t="s">
        <v>290</v>
      </c>
      <c r="B449" s="12" t="s">
        <v>507</v>
      </c>
      <c r="C449" s="1" t="s">
        <v>508</v>
      </c>
      <c r="D449" s="12" t="s">
        <v>297</v>
      </c>
      <c r="E449" s="12" t="s">
        <v>17</v>
      </c>
      <c r="F449" s="2">
        <v>8000</v>
      </c>
      <c r="G449" s="2">
        <v>0</v>
      </c>
      <c r="H449" s="2">
        <v>0</v>
      </c>
      <c r="I449" s="3" t="s">
        <v>599</v>
      </c>
    </row>
    <row r="450" spans="1:9" ht="108" x14ac:dyDescent="0.2">
      <c r="A450" s="12" t="s">
        <v>290</v>
      </c>
      <c r="B450" s="12" t="s">
        <v>507</v>
      </c>
      <c r="C450" s="1" t="s">
        <v>508</v>
      </c>
      <c r="D450" s="12" t="s">
        <v>120</v>
      </c>
      <c r="E450" s="12" t="s">
        <v>286</v>
      </c>
      <c r="F450" s="2">
        <v>36647.120000000003</v>
      </c>
      <c r="G450" s="2">
        <v>0</v>
      </c>
      <c r="H450" s="2">
        <v>0</v>
      </c>
      <c r="I450" s="3" t="s">
        <v>599</v>
      </c>
    </row>
    <row r="451" spans="1:9" ht="108" x14ac:dyDescent="0.2">
      <c r="A451" s="12" t="s">
        <v>290</v>
      </c>
      <c r="B451" s="12" t="s">
        <v>507</v>
      </c>
      <c r="C451" s="1" t="s">
        <v>508</v>
      </c>
      <c r="D451" s="12" t="s">
        <v>292</v>
      </c>
      <c r="E451" s="12" t="s">
        <v>17</v>
      </c>
      <c r="F451" s="2">
        <v>87020</v>
      </c>
      <c r="G451" s="2">
        <v>0</v>
      </c>
      <c r="H451" s="2">
        <v>0</v>
      </c>
      <c r="I451" s="3" t="s">
        <v>599</v>
      </c>
    </row>
    <row r="452" spans="1:9" ht="48" x14ac:dyDescent="0.2">
      <c r="A452" s="12" t="s">
        <v>290</v>
      </c>
      <c r="B452" s="12" t="s">
        <v>493</v>
      </c>
      <c r="C452" s="1" t="s">
        <v>494</v>
      </c>
      <c r="D452" s="12" t="s">
        <v>292</v>
      </c>
      <c r="E452" s="12" t="s">
        <v>70</v>
      </c>
      <c r="F452" s="2">
        <v>194904.01</v>
      </c>
      <c r="G452" s="2">
        <v>0</v>
      </c>
      <c r="H452" s="2">
        <v>0</v>
      </c>
      <c r="I452" s="3" t="s">
        <v>717</v>
      </c>
    </row>
    <row r="453" spans="1:9" ht="48" x14ac:dyDescent="0.2">
      <c r="A453" s="12" t="s">
        <v>290</v>
      </c>
      <c r="B453" s="12" t="s">
        <v>493</v>
      </c>
      <c r="C453" s="1" t="s">
        <v>494</v>
      </c>
      <c r="D453" s="12" t="s">
        <v>292</v>
      </c>
      <c r="E453" s="12" t="s">
        <v>71</v>
      </c>
      <c r="F453" s="2">
        <v>58861.01</v>
      </c>
      <c r="G453" s="2">
        <v>0</v>
      </c>
      <c r="H453" s="2">
        <v>0</v>
      </c>
      <c r="I453" s="3" t="s">
        <v>717</v>
      </c>
    </row>
    <row r="454" spans="1:9" ht="44.25" customHeight="1" x14ac:dyDescent="0.2">
      <c r="A454" s="12" t="s">
        <v>290</v>
      </c>
      <c r="B454" s="12" t="s">
        <v>495</v>
      </c>
      <c r="C454" s="1" t="s">
        <v>496</v>
      </c>
      <c r="D454" s="12" t="s">
        <v>292</v>
      </c>
      <c r="E454" s="12" t="s">
        <v>70</v>
      </c>
      <c r="F454" s="2">
        <v>6014755.2199999997</v>
      </c>
      <c r="G454" s="2">
        <v>0</v>
      </c>
      <c r="H454" s="2">
        <v>0</v>
      </c>
      <c r="I454" s="3" t="s">
        <v>697</v>
      </c>
    </row>
    <row r="455" spans="1:9" ht="44.25" customHeight="1" x14ac:dyDescent="0.2">
      <c r="A455" s="12" t="s">
        <v>290</v>
      </c>
      <c r="B455" s="12" t="s">
        <v>495</v>
      </c>
      <c r="C455" s="1" t="s">
        <v>496</v>
      </c>
      <c r="D455" s="12" t="s">
        <v>292</v>
      </c>
      <c r="E455" s="12" t="s">
        <v>71</v>
      </c>
      <c r="F455" s="2">
        <v>1816456.78</v>
      </c>
      <c r="G455" s="2">
        <v>0</v>
      </c>
      <c r="H455" s="2">
        <v>0</v>
      </c>
      <c r="I455" s="3" t="s">
        <v>697</v>
      </c>
    </row>
    <row r="456" spans="1:9" ht="44.25" customHeight="1" x14ac:dyDescent="0.2">
      <c r="A456" s="12" t="s">
        <v>512</v>
      </c>
      <c r="B456" s="12" t="s">
        <v>495</v>
      </c>
      <c r="C456" s="1" t="s">
        <v>496</v>
      </c>
      <c r="D456" s="12" t="s">
        <v>52</v>
      </c>
      <c r="E456" s="12" t="s">
        <v>70</v>
      </c>
      <c r="F456" s="2">
        <v>1171207.28</v>
      </c>
      <c r="G456" s="2">
        <v>0</v>
      </c>
      <c r="H456" s="2">
        <v>0</v>
      </c>
      <c r="I456" s="3" t="s">
        <v>697</v>
      </c>
    </row>
    <row r="457" spans="1:9" ht="44.25" customHeight="1" x14ac:dyDescent="0.2">
      <c r="A457" s="12" t="s">
        <v>512</v>
      </c>
      <c r="B457" s="12" t="s">
        <v>495</v>
      </c>
      <c r="C457" s="1" t="s">
        <v>496</v>
      </c>
      <c r="D457" s="12" t="s">
        <v>52</v>
      </c>
      <c r="E457" s="12" t="s">
        <v>71</v>
      </c>
      <c r="F457" s="2">
        <v>353704.72</v>
      </c>
      <c r="G457" s="2">
        <v>0</v>
      </c>
      <c r="H457" s="2">
        <v>0</v>
      </c>
      <c r="I457" s="3" t="s">
        <v>697</v>
      </c>
    </row>
    <row r="458" spans="1:9" ht="108" x14ac:dyDescent="0.2">
      <c r="A458" s="12" t="s">
        <v>464</v>
      </c>
      <c r="B458" s="12" t="s">
        <v>507</v>
      </c>
      <c r="C458" s="1" t="s">
        <v>508</v>
      </c>
      <c r="D458" s="12" t="s">
        <v>52</v>
      </c>
      <c r="E458" s="12" t="s">
        <v>17</v>
      </c>
      <c r="F458" s="2">
        <v>7243.73</v>
      </c>
      <c r="G458" s="2">
        <v>0</v>
      </c>
      <c r="H458" s="2">
        <v>0</v>
      </c>
      <c r="I458" s="3" t="s">
        <v>599</v>
      </c>
    </row>
    <row r="459" spans="1:9" ht="108" x14ac:dyDescent="0.2">
      <c r="A459" s="12" t="s">
        <v>464</v>
      </c>
      <c r="B459" s="12" t="s">
        <v>507</v>
      </c>
      <c r="C459" s="1" t="s">
        <v>508</v>
      </c>
      <c r="D459" s="12" t="s">
        <v>64</v>
      </c>
      <c r="E459" s="12" t="s">
        <v>17</v>
      </c>
      <c r="F459" s="2">
        <v>127500</v>
      </c>
      <c r="G459" s="2">
        <v>0</v>
      </c>
      <c r="H459" s="2">
        <v>0</v>
      </c>
      <c r="I459" s="3" t="s">
        <v>599</v>
      </c>
    </row>
    <row r="460" spans="1:9" ht="40.5" customHeight="1" x14ac:dyDescent="0.2">
      <c r="A460" s="12" t="s">
        <v>464</v>
      </c>
      <c r="B460" s="12" t="s">
        <v>495</v>
      </c>
      <c r="C460" s="1" t="s">
        <v>496</v>
      </c>
      <c r="D460" s="12" t="s">
        <v>52</v>
      </c>
      <c r="E460" s="12" t="s">
        <v>70</v>
      </c>
      <c r="F460" s="2">
        <v>3121172.81</v>
      </c>
      <c r="G460" s="2">
        <v>0</v>
      </c>
      <c r="H460" s="2">
        <v>0</v>
      </c>
      <c r="I460" s="3" t="s">
        <v>697</v>
      </c>
    </row>
    <row r="461" spans="1:9" ht="40.5" customHeight="1" x14ac:dyDescent="0.2">
      <c r="A461" s="12" t="s">
        <v>464</v>
      </c>
      <c r="B461" s="12" t="s">
        <v>495</v>
      </c>
      <c r="C461" s="1" t="s">
        <v>496</v>
      </c>
      <c r="D461" s="12" t="s">
        <v>52</v>
      </c>
      <c r="E461" s="12" t="s">
        <v>71</v>
      </c>
      <c r="F461" s="2">
        <v>942594.19</v>
      </c>
      <c r="G461" s="2">
        <v>0</v>
      </c>
      <c r="H461" s="2">
        <v>0</v>
      </c>
      <c r="I461" s="3" t="s">
        <v>697</v>
      </c>
    </row>
    <row r="462" spans="1:9" ht="36" x14ac:dyDescent="0.2">
      <c r="A462" s="12" t="s">
        <v>360</v>
      </c>
      <c r="B462" s="12" t="s">
        <v>489</v>
      </c>
      <c r="C462" s="1" t="s">
        <v>490</v>
      </c>
      <c r="D462" s="12" t="s">
        <v>365</v>
      </c>
      <c r="E462" s="12" t="s">
        <v>53</v>
      </c>
      <c r="F462" s="2">
        <v>7906831.6600000001</v>
      </c>
      <c r="G462" s="2">
        <v>0</v>
      </c>
      <c r="H462" s="2">
        <v>0</v>
      </c>
      <c r="I462" s="3" t="s">
        <v>550</v>
      </c>
    </row>
    <row r="463" spans="1:9" ht="42" customHeight="1" x14ac:dyDescent="0.2">
      <c r="A463" s="12" t="s">
        <v>360</v>
      </c>
      <c r="B463" s="12" t="s">
        <v>495</v>
      </c>
      <c r="C463" s="1" t="s">
        <v>496</v>
      </c>
      <c r="D463" s="12" t="s">
        <v>362</v>
      </c>
      <c r="E463" s="12" t="s">
        <v>70</v>
      </c>
      <c r="F463" s="2">
        <v>1253187</v>
      </c>
      <c r="G463" s="2">
        <v>0</v>
      </c>
      <c r="H463" s="2">
        <v>0</v>
      </c>
      <c r="I463" s="3" t="s">
        <v>697</v>
      </c>
    </row>
    <row r="464" spans="1:9" ht="42" customHeight="1" x14ac:dyDescent="0.2">
      <c r="A464" s="12" t="s">
        <v>360</v>
      </c>
      <c r="B464" s="12" t="s">
        <v>495</v>
      </c>
      <c r="C464" s="1" t="s">
        <v>496</v>
      </c>
      <c r="D464" s="12" t="s">
        <v>362</v>
      </c>
      <c r="E464" s="12" t="s">
        <v>71</v>
      </c>
      <c r="F464" s="2">
        <v>378463</v>
      </c>
      <c r="G464" s="2">
        <v>0</v>
      </c>
      <c r="H464" s="2">
        <v>0</v>
      </c>
      <c r="I464" s="3" t="s">
        <v>697</v>
      </c>
    </row>
    <row r="465" spans="1:9" ht="54" customHeight="1" x14ac:dyDescent="0.2">
      <c r="A465" s="12" t="s">
        <v>513</v>
      </c>
      <c r="B465" s="12" t="s">
        <v>487</v>
      </c>
      <c r="C465" s="1" t="s">
        <v>69</v>
      </c>
      <c r="D465" s="12" t="s">
        <v>215</v>
      </c>
      <c r="E465" s="12" t="s">
        <v>70</v>
      </c>
      <c r="F465" s="2">
        <v>133634</v>
      </c>
      <c r="G465" s="2">
        <v>0</v>
      </c>
      <c r="H465" s="2">
        <v>0</v>
      </c>
      <c r="I465" s="3" t="s">
        <v>638</v>
      </c>
    </row>
    <row r="466" spans="1:9" ht="54" customHeight="1" x14ac:dyDescent="0.2">
      <c r="A466" s="12" t="s">
        <v>513</v>
      </c>
      <c r="B466" s="12" t="s">
        <v>487</v>
      </c>
      <c r="C466" s="1" t="s">
        <v>69</v>
      </c>
      <c r="D466" s="12" t="s">
        <v>215</v>
      </c>
      <c r="E466" s="12" t="s">
        <v>71</v>
      </c>
      <c r="F466" s="2">
        <v>40357</v>
      </c>
      <c r="G466" s="2">
        <v>0</v>
      </c>
      <c r="H466" s="2">
        <v>0</v>
      </c>
      <c r="I466" s="3" t="s">
        <v>638</v>
      </c>
    </row>
    <row r="467" spans="1:9" ht="36" x14ac:dyDescent="0.2">
      <c r="A467" s="12" t="s">
        <v>514</v>
      </c>
      <c r="B467" s="12" t="s">
        <v>515</v>
      </c>
      <c r="C467" s="1" t="s">
        <v>516</v>
      </c>
      <c r="D467" s="12" t="s">
        <v>517</v>
      </c>
      <c r="E467" s="12" t="s">
        <v>70</v>
      </c>
      <c r="F467" s="2">
        <v>13680</v>
      </c>
      <c r="G467" s="2">
        <v>0</v>
      </c>
      <c r="H467" s="2">
        <v>0</v>
      </c>
      <c r="I467" s="3" t="s">
        <v>689</v>
      </c>
    </row>
    <row r="468" spans="1:9" ht="36" x14ac:dyDescent="0.2">
      <c r="A468" s="12" t="s">
        <v>514</v>
      </c>
      <c r="B468" s="12" t="s">
        <v>515</v>
      </c>
      <c r="C468" s="1" t="s">
        <v>516</v>
      </c>
      <c r="D468" s="12" t="s">
        <v>517</v>
      </c>
      <c r="E468" s="12" t="s">
        <v>71</v>
      </c>
      <c r="F468" s="2">
        <v>4131</v>
      </c>
      <c r="G468" s="2">
        <v>0</v>
      </c>
      <c r="H468" s="2">
        <v>0</v>
      </c>
      <c r="I468" s="3" t="s">
        <v>689</v>
      </c>
    </row>
    <row r="469" spans="1:9" ht="52.5" customHeight="1" x14ac:dyDescent="0.2">
      <c r="A469" s="12" t="s">
        <v>514</v>
      </c>
      <c r="B469" s="12" t="s">
        <v>487</v>
      </c>
      <c r="C469" s="1" t="s">
        <v>69</v>
      </c>
      <c r="D469" s="12" t="s">
        <v>517</v>
      </c>
      <c r="E469" s="12" t="s">
        <v>70</v>
      </c>
      <c r="F469" s="2">
        <v>-178541</v>
      </c>
      <c r="G469" s="2">
        <v>0</v>
      </c>
      <c r="H469" s="2">
        <v>0</v>
      </c>
      <c r="I469" s="3" t="s">
        <v>689</v>
      </c>
    </row>
    <row r="470" spans="1:9" ht="52.5" customHeight="1" x14ac:dyDescent="0.2">
      <c r="A470" s="12" t="s">
        <v>514</v>
      </c>
      <c r="B470" s="12" t="s">
        <v>487</v>
      </c>
      <c r="C470" s="1" t="s">
        <v>69</v>
      </c>
      <c r="D470" s="12" t="s">
        <v>517</v>
      </c>
      <c r="E470" s="12" t="s">
        <v>71</v>
      </c>
      <c r="F470" s="2">
        <v>-53877</v>
      </c>
      <c r="G470" s="2">
        <v>0</v>
      </c>
      <c r="H470" s="2">
        <v>0</v>
      </c>
      <c r="I470" s="3" t="s">
        <v>689</v>
      </c>
    </row>
    <row r="471" spans="1:9" ht="32.25" customHeight="1" x14ac:dyDescent="0.2">
      <c r="A471" s="12" t="s">
        <v>514</v>
      </c>
      <c r="B471" s="12" t="s">
        <v>518</v>
      </c>
      <c r="C471" s="1" t="s">
        <v>519</v>
      </c>
      <c r="D471" s="12" t="s">
        <v>517</v>
      </c>
      <c r="E471" s="12" t="s">
        <v>16</v>
      </c>
      <c r="F471" s="2">
        <v>214607</v>
      </c>
      <c r="G471" s="2">
        <v>0</v>
      </c>
      <c r="H471" s="2">
        <v>0</v>
      </c>
      <c r="I471" s="3" t="s">
        <v>689</v>
      </c>
    </row>
    <row r="472" spans="1:9" ht="39.75" customHeight="1" x14ac:dyDescent="0.2">
      <c r="A472" s="12" t="s">
        <v>390</v>
      </c>
      <c r="B472" s="12" t="s">
        <v>495</v>
      </c>
      <c r="C472" s="1" t="s">
        <v>496</v>
      </c>
      <c r="D472" s="12" t="s">
        <v>392</v>
      </c>
      <c r="E472" s="12" t="s">
        <v>70</v>
      </c>
      <c r="F472" s="2">
        <v>5671335</v>
      </c>
      <c r="G472" s="2">
        <v>0</v>
      </c>
      <c r="H472" s="2">
        <v>0</v>
      </c>
      <c r="I472" s="3" t="s">
        <v>697</v>
      </c>
    </row>
    <row r="473" spans="1:9" ht="41.25" customHeight="1" x14ac:dyDescent="0.2">
      <c r="A473" s="12" t="s">
        <v>390</v>
      </c>
      <c r="B473" s="12" t="s">
        <v>495</v>
      </c>
      <c r="C473" s="1" t="s">
        <v>496</v>
      </c>
      <c r="D473" s="12" t="s">
        <v>392</v>
      </c>
      <c r="E473" s="12" t="s">
        <v>71</v>
      </c>
      <c r="F473" s="2">
        <v>1712743</v>
      </c>
      <c r="G473" s="2">
        <v>0</v>
      </c>
      <c r="H473" s="2">
        <v>0</v>
      </c>
      <c r="I473" s="3" t="s">
        <v>697</v>
      </c>
    </row>
    <row r="474" spans="1:9" ht="114.75" customHeight="1" x14ac:dyDescent="0.2">
      <c r="A474" s="12" t="s">
        <v>352</v>
      </c>
      <c r="B474" s="12" t="s">
        <v>507</v>
      </c>
      <c r="C474" s="1" t="s">
        <v>508</v>
      </c>
      <c r="D474" s="12" t="s">
        <v>348</v>
      </c>
      <c r="E474" s="12" t="s">
        <v>17</v>
      </c>
      <c r="F474" s="2">
        <v>20300</v>
      </c>
      <c r="G474" s="2">
        <v>0</v>
      </c>
      <c r="H474" s="2">
        <v>0</v>
      </c>
      <c r="I474" s="1" t="s">
        <v>599</v>
      </c>
    </row>
    <row r="475" spans="1:9" ht="39" customHeight="1" x14ac:dyDescent="0.2">
      <c r="A475" s="12" t="s">
        <v>227</v>
      </c>
      <c r="B475" s="12" t="s">
        <v>495</v>
      </c>
      <c r="C475" s="1" t="s">
        <v>496</v>
      </c>
      <c r="D475" s="12" t="s">
        <v>52</v>
      </c>
      <c r="E475" s="12" t="s">
        <v>70</v>
      </c>
      <c r="F475" s="2">
        <v>832389</v>
      </c>
      <c r="G475" s="2">
        <v>0</v>
      </c>
      <c r="H475" s="2">
        <v>0</v>
      </c>
      <c r="I475" s="3" t="s">
        <v>697</v>
      </c>
    </row>
    <row r="476" spans="1:9" ht="39" customHeight="1" x14ac:dyDescent="0.2">
      <c r="A476" s="12" t="s">
        <v>227</v>
      </c>
      <c r="B476" s="12" t="s">
        <v>495</v>
      </c>
      <c r="C476" s="1" t="s">
        <v>496</v>
      </c>
      <c r="D476" s="12" t="s">
        <v>52</v>
      </c>
      <c r="E476" s="12" t="s">
        <v>71</v>
      </c>
      <c r="F476" s="2">
        <v>251381</v>
      </c>
      <c r="G476" s="2">
        <v>0</v>
      </c>
      <c r="H476" s="2">
        <v>0</v>
      </c>
      <c r="I476" s="3" t="s">
        <v>697</v>
      </c>
    </row>
    <row r="477" spans="1:9" ht="39" customHeight="1" x14ac:dyDescent="0.2">
      <c r="A477" s="12" t="s">
        <v>430</v>
      </c>
      <c r="B477" s="12" t="s">
        <v>495</v>
      </c>
      <c r="C477" s="1" t="s">
        <v>496</v>
      </c>
      <c r="D477" s="12" t="s">
        <v>431</v>
      </c>
      <c r="E477" s="12" t="s">
        <v>70</v>
      </c>
      <c r="F477" s="2">
        <v>1958321</v>
      </c>
      <c r="G477" s="2">
        <v>0</v>
      </c>
      <c r="H477" s="2">
        <v>0</v>
      </c>
      <c r="I477" s="3" t="s">
        <v>697</v>
      </c>
    </row>
    <row r="478" spans="1:9" ht="39" customHeight="1" x14ac:dyDescent="0.2">
      <c r="A478" s="12" t="s">
        <v>430</v>
      </c>
      <c r="B478" s="12" t="s">
        <v>495</v>
      </c>
      <c r="C478" s="1" t="s">
        <v>496</v>
      </c>
      <c r="D478" s="12" t="s">
        <v>431</v>
      </c>
      <c r="E478" s="12" t="s">
        <v>71</v>
      </c>
      <c r="F478" s="2">
        <v>591413</v>
      </c>
      <c r="G478" s="2">
        <v>0</v>
      </c>
      <c r="H478" s="2">
        <v>0</v>
      </c>
      <c r="I478" s="3" t="s">
        <v>697</v>
      </c>
    </row>
    <row r="479" spans="1:9" ht="108" x14ac:dyDescent="0.2">
      <c r="A479" s="12" t="s">
        <v>342</v>
      </c>
      <c r="B479" s="12" t="s">
        <v>507</v>
      </c>
      <c r="C479" s="1" t="s">
        <v>508</v>
      </c>
      <c r="D479" s="12" t="s">
        <v>64</v>
      </c>
      <c r="E479" s="12" t="s">
        <v>17</v>
      </c>
      <c r="F479" s="2">
        <v>63000</v>
      </c>
      <c r="G479" s="2">
        <v>0</v>
      </c>
      <c r="H479" s="2">
        <v>0</v>
      </c>
      <c r="I479" s="1" t="s">
        <v>599</v>
      </c>
    </row>
    <row r="480" spans="1:9" ht="41.25" customHeight="1" x14ac:dyDescent="0.2">
      <c r="A480" s="12" t="s">
        <v>342</v>
      </c>
      <c r="B480" s="12" t="s">
        <v>495</v>
      </c>
      <c r="C480" s="1" t="s">
        <v>496</v>
      </c>
      <c r="D480" s="12" t="s">
        <v>64</v>
      </c>
      <c r="E480" s="12" t="s">
        <v>70</v>
      </c>
      <c r="F480" s="2">
        <v>1467887.11</v>
      </c>
      <c r="G480" s="2">
        <v>0</v>
      </c>
      <c r="H480" s="2">
        <v>0</v>
      </c>
      <c r="I480" s="3" t="s">
        <v>697</v>
      </c>
    </row>
    <row r="481" spans="1:9" ht="41.25" customHeight="1" x14ac:dyDescent="0.2">
      <c r="A481" s="12" t="s">
        <v>342</v>
      </c>
      <c r="B481" s="12" t="s">
        <v>495</v>
      </c>
      <c r="C481" s="1" t="s">
        <v>496</v>
      </c>
      <c r="D481" s="12" t="s">
        <v>64</v>
      </c>
      <c r="E481" s="12" t="s">
        <v>71</v>
      </c>
      <c r="F481" s="2">
        <v>443301.89</v>
      </c>
      <c r="G481" s="2">
        <v>0</v>
      </c>
      <c r="H481" s="2">
        <v>0</v>
      </c>
      <c r="I481" s="3" t="s">
        <v>697</v>
      </c>
    </row>
    <row r="482" spans="1:9" ht="41.25" customHeight="1" x14ac:dyDescent="0.2">
      <c r="A482" s="12" t="s">
        <v>153</v>
      </c>
      <c r="B482" s="12" t="s">
        <v>495</v>
      </c>
      <c r="C482" s="1" t="s">
        <v>496</v>
      </c>
      <c r="D482" s="12" t="s">
        <v>144</v>
      </c>
      <c r="E482" s="12" t="s">
        <v>70</v>
      </c>
      <c r="F482" s="2">
        <v>714516</v>
      </c>
      <c r="G482" s="2">
        <v>0</v>
      </c>
      <c r="H482" s="2">
        <v>0</v>
      </c>
      <c r="I482" s="3" t="s">
        <v>697</v>
      </c>
    </row>
    <row r="483" spans="1:9" ht="41.25" customHeight="1" x14ac:dyDescent="0.2">
      <c r="A483" s="12" t="s">
        <v>153</v>
      </c>
      <c r="B483" s="12" t="s">
        <v>495</v>
      </c>
      <c r="C483" s="1" t="s">
        <v>496</v>
      </c>
      <c r="D483" s="12" t="s">
        <v>144</v>
      </c>
      <c r="E483" s="12" t="s">
        <v>71</v>
      </c>
      <c r="F483" s="2">
        <v>215784</v>
      </c>
      <c r="G483" s="2">
        <v>0</v>
      </c>
      <c r="H483" s="2">
        <v>0</v>
      </c>
      <c r="I483" s="3" t="s">
        <v>697</v>
      </c>
    </row>
    <row r="484" spans="1:9" ht="108" x14ac:dyDescent="0.2">
      <c r="A484" s="12" t="s">
        <v>468</v>
      </c>
      <c r="B484" s="12" t="s">
        <v>507</v>
      </c>
      <c r="C484" s="1" t="s">
        <v>508</v>
      </c>
      <c r="D484" s="12" t="s">
        <v>52</v>
      </c>
      <c r="E484" s="12" t="s">
        <v>17</v>
      </c>
      <c r="F484" s="2">
        <v>103621.8</v>
      </c>
      <c r="G484" s="2">
        <v>0</v>
      </c>
      <c r="H484" s="2">
        <v>0</v>
      </c>
      <c r="I484" s="1" t="s">
        <v>599</v>
      </c>
    </row>
    <row r="485" spans="1:9" ht="41.25" customHeight="1" x14ac:dyDescent="0.2">
      <c r="A485" s="12" t="s">
        <v>468</v>
      </c>
      <c r="B485" s="12" t="s">
        <v>495</v>
      </c>
      <c r="C485" s="1" t="s">
        <v>496</v>
      </c>
      <c r="D485" s="12" t="s">
        <v>52</v>
      </c>
      <c r="E485" s="12" t="s">
        <v>70</v>
      </c>
      <c r="F485" s="2">
        <v>2946106</v>
      </c>
      <c r="G485" s="2">
        <v>0</v>
      </c>
      <c r="H485" s="2">
        <v>0</v>
      </c>
      <c r="I485" s="3" t="s">
        <v>697</v>
      </c>
    </row>
    <row r="486" spans="1:9" ht="41.25" customHeight="1" x14ac:dyDescent="0.2">
      <c r="A486" s="12" t="s">
        <v>468</v>
      </c>
      <c r="B486" s="12" t="s">
        <v>495</v>
      </c>
      <c r="C486" s="1" t="s">
        <v>496</v>
      </c>
      <c r="D486" s="12" t="s">
        <v>52</v>
      </c>
      <c r="E486" s="12" t="s">
        <v>71</v>
      </c>
      <c r="F486" s="2">
        <v>889724</v>
      </c>
      <c r="G486" s="2">
        <v>0</v>
      </c>
      <c r="H486" s="2">
        <v>0</v>
      </c>
      <c r="I486" s="3" t="s">
        <v>697</v>
      </c>
    </row>
    <row r="487" spans="1:9" ht="51.75" customHeight="1" x14ac:dyDescent="0.2">
      <c r="A487" s="12" t="s">
        <v>11</v>
      </c>
      <c r="B487" s="12" t="s">
        <v>489</v>
      </c>
      <c r="C487" s="1" t="s">
        <v>490</v>
      </c>
      <c r="D487" s="12" t="s">
        <v>120</v>
      </c>
      <c r="E487" s="12" t="s">
        <v>286</v>
      </c>
      <c r="F487" s="2">
        <v>3500000</v>
      </c>
      <c r="G487" s="2">
        <v>0</v>
      </c>
      <c r="H487" s="2">
        <v>0</v>
      </c>
      <c r="I487" s="3" t="s">
        <v>600</v>
      </c>
    </row>
    <row r="488" spans="1:9" ht="41.25" customHeight="1" x14ac:dyDescent="0.2">
      <c r="A488" s="12" t="s">
        <v>11</v>
      </c>
      <c r="B488" s="12" t="s">
        <v>495</v>
      </c>
      <c r="C488" s="1" t="s">
        <v>496</v>
      </c>
      <c r="D488" s="12" t="s">
        <v>52</v>
      </c>
      <c r="E488" s="12" t="s">
        <v>70</v>
      </c>
      <c r="F488" s="2">
        <v>1456629</v>
      </c>
      <c r="G488" s="2">
        <v>0</v>
      </c>
      <c r="H488" s="2">
        <v>0</v>
      </c>
      <c r="I488" s="3" t="s">
        <v>697</v>
      </c>
    </row>
    <row r="489" spans="1:9" ht="41.25" customHeight="1" x14ac:dyDescent="0.2">
      <c r="A489" s="12" t="s">
        <v>11</v>
      </c>
      <c r="B489" s="12" t="s">
        <v>495</v>
      </c>
      <c r="C489" s="1" t="s">
        <v>496</v>
      </c>
      <c r="D489" s="12" t="s">
        <v>52</v>
      </c>
      <c r="E489" s="12" t="s">
        <v>71</v>
      </c>
      <c r="F489" s="2">
        <v>439902</v>
      </c>
      <c r="G489" s="2">
        <v>0</v>
      </c>
      <c r="H489" s="2">
        <v>0</v>
      </c>
      <c r="I489" s="3" t="s">
        <v>697</v>
      </c>
    </row>
    <row r="490" spans="1:9" ht="41.25" customHeight="1" x14ac:dyDescent="0.2">
      <c r="A490" s="12" t="s">
        <v>23</v>
      </c>
      <c r="B490" s="12" t="s">
        <v>495</v>
      </c>
      <c r="C490" s="1" t="s">
        <v>496</v>
      </c>
      <c r="D490" s="12" t="s">
        <v>52</v>
      </c>
      <c r="E490" s="12" t="s">
        <v>70</v>
      </c>
      <c r="F490" s="2">
        <v>1197803.28</v>
      </c>
      <c r="G490" s="2">
        <v>0</v>
      </c>
      <c r="H490" s="2">
        <v>0</v>
      </c>
      <c r="I490" s="3" t="s">
        <v>697</v>
      </c>
    </row>
    <row r="491" spans="1:9" ht="41.25" customHeight="1" x14ac:dyDescent="0.2">
      <c r="A491" s="12" t="s">
        <v>23</v>
      </c>
      <c r="B491" s="12" t="s">
        <v>495</v>
      </c>
      <c r="C491" s="1" t="s">
        <v>496</v>
      </c>
      <c r="D491" s="12" t="s">
        <v>52</v>
      </c>
      <c r="E491" s="12" t="s">
        <v>71</v>
      </c>
      <c r="F491" s="2">
        <v>361736.72</v>
      </c>
      <c r="G491" s="2">
        <v>0</v>
      </c>
      <c r="H491" s="2">
        <v>0</v>
      </c>
      <c r="I491" s="3" t="s">
        <v>697</v>
      </c>
    </row>
    <row r="492" spans="1:9" customFormat="1" ht="12.75" x14ac:dyDescent="0.2">
      <c r="A492" s="16" t="s">
        <v>698</v>
      </c>
      <c r="B492" s="16"/>
      <c r="C492" s="16"/>
      <c r="D492" s="16"/>
      <c r="E492" s="16"/>
      <c r="F492" s="5">
        <f>SUM(F398:F491)</f>
        <v>707640029.10000014</v>
      </c>
      <c r="G492" s="5">
        <f t="shared" ref="G492:H492" si="18">SUM(G398:G491)</f>
        <v>-67013662.049999997</v>
      </c>
      <c r="H492" s="5">
        <f t="shared" si="18"/>
        <v>-388950</v>
      </c>
      <c r="I492" s="4" t="s">
        <v>9</v>
      </c>
    </row>
    <row r="493" spans="1:9" customFormat="1" ht="14.25" x14ac:dyDescent="0.2">
      <c r="A493" s="17" t="s">
        <v>520</v>
      </c>
      <c r="B493" s="17"/>
      <c r="C493" s="17"/>
      <c r="D493" s="17"/>
      <c r="E493" s="17"/>
      <c r="F493" s="6">
        <f>F15+F18+F21+F27+F35+F50+F76+F91+F116+F131+F137+F181+F225+F234+F264+F271+F352+F366+F383+F396+F492</f>
        <v>5997144839.5800009</v>
      </c>
      <c r="G493" s="6">
        <f t="shared" ref="G493:H493" si="19">G15+G18+G21+G27+G35+G50+G76+G91+G116+G131+G137+G181+G225+G234+G264+G271+G352+G366+G383+G396+G492</f>
        <v>-264541399.99999994</v>
      </c>
      <c r="H493" s="6">
        <f t="shared" si="19"/>
        <v>5.9604644775390625E-8</v>
      </c>
      <c r="I493" s="7" t="s">
        <v>9</v>
      </c>
    </row>
  </sheetData>
  <autoFilter ref="A6:I493"/>
  <mergeCells count="55">
    <mergeCell ref="I217:I219"/>
    <mergeCell ref="A2:I2"/>
    <mergeCell ref="F3:F6"/>
    <mergeCell ref="G3:G6"/>
    <mergeCell ref="H3:H6"/>
    <mergeCell ref="I3:I6"/>
    <mergeCell ref="A7:I7"/>
    <mergeCell ref="A15:E15"/>
    <mergeCell ref="A16:I16"/>
    <mergeCell ref="A18:E18"/>
    <mergeCell ref="A19:I19"/>
    <mergeCell ref="A21:E21"/>
    <mergeCell ref="A22:I22"/>
    <mergeCell ref="A27:E27"/>
    <mergeCell ref="A28:I28"/>
    <mergeCell ref="A35:E35"/>
    <mergeCell ref="A3:A6"/>
    <mergeCell ref="B3:B6"/>
    <mergeCell ref="C3:C6"/>
    <mergeCell ref="D3:D6"/>
    <mergeCell ref="E3:E6"/>
    <mergeCell ref="A36:I36"/>
    <mergeCell ref="A50:E50"/>
    <mergeCell ref="A51:I51"/>
    <mergeCell ref="A76:E76"/>
    <mergeCell ref="A77:I77"/>
    <mergeCell ref="A91:E91"/>
    <mergeCell ref="A92:I92"/>
    <mergeCell ref="A116:E116"/>
    <mergeCell ref="A117:I117"/>
    <mergeCell ref="A131:E131"/>
    <mergeCell ref="I128:I129"/>
    <mergeCell ref="A132:I132"/>
    <mergeCell ref="A137:E137"/>
    <mergeCell ref="A138:I138"/>
    <mergeCell ref="A181:E181"/>
    <mergeCell ref="A182:I182"/>
    <mergeCell ref="A225:E225"/>
    <mergeCell ref="A226:I226"/>
    <mergeCell ref="A234:E234"/>
    <mergeCell ref="A235:I235"/>
    <mergeCell ref="A264:E264"/>
    <mergeCell ref="A265:I265"/>
    <mergeCell ref="A271:E271"/>
    <mergeCell ref="A272:I272"/>
    <mergeCell ref="A352:E352"/>
    <mergeCell ref="A353:I353"/>
    <mergeCell ref="A397:I397"/>
    <mergeCell ref="A492:E492"/>
    <mergeCell ref="A493:E493"/>
    <mergeCell ref="A366:E366"/>
    <mergeCell ref="A367:I367"/>
    <mergeCell ref="A383:E383"/>
    <mergeCell ref="A384:I384"/>
    <mergeCell ref="A396:E396"/>
  </mergeCells>
  <pageMargins left="0.22" right="0.17" top="0.33" bottom="0.25" header="0.17" footer="0.17"/>
  <pageSetup paperSize="9" scale="81" fitToHeight="0" orientation="landscape" r:id="rId1"/>
  <headerFooter>
    <oddHeader>&amp;C&amp;"Segoe UI,Обычный"&amp;P</oddHeader>
  </headerFooter>
  <rowBreaks count="1" manualBreakCount="1">
    <brk id="76"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data</vt:lpstr>
      <vt:lpstr>data!Заголовки_для_печати</vt:lpstr>
      <vt:lpstr>data!Область_печати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2023-10-05T15:04:45Z</dcterms:modified>
</cp:coreProperties>
</file>